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firstSheet="4" activeTab="8"/>
  </bookViews>
  <sheets>
    <sheet name="Шумятино" sheetId="1" r:id="rId1"/>
    <sheet name="Кудиново" sheetId="2" r:id="rId2"/>
    <sheet name="Недельное" sheetId="3" r:id="rId3"/>
    <sheet name="Юбилейный" sheetId="4" r:id="rId4"/>
    <sheet name="Детчино" sheetId="5" r:id="rId5"/>
    <sheet name="РАЙОН" sheetId="6" r:id="rId6"/>
    <sheet name="Воробьево" sheetId="7" r:id="rId7"/>
    <sheet name="Ерденево" sheetId="8" r:id="rId8"/>
    <sheet name="Захарово" sheetId="9" r:id="rId9"/>
    <sheet name="Ильинское" sheetId="10" r:id="rId10"/>
    <sheet name="Коллонтай" sheetId="11" r:id="rId11"/>
    <sheet name="Спас-Загорье" sheetId="12" r:id="rId12"/>
    <sheet name="Маклино" sheetId="13" r:id="rId13"/>
    <sheet name="Головтеево" sheetId="14" r:id="rId14"/>
    <sheet name="Михеево" sheetId="15" r:id="rId15"/>
    <sheet name="Прудки" sheetId="16" r:id="rId16"/>
    <sheet name="Рябцево" sheetId="17" r:id="rId17"/>
    <sheet name="Березовка" sheetId="18" r:id="rId18"/>
  </sheets>
  <calcPr calcId="145621"/>
</workbook>
</file>

<file path=xl/calcChain.xml><?xml version="1.0" encoding="utf-8"?>
<calcChain xmlns="http://schemas.openxmlformats.org/spreadsheetml/2006/main">
  <c r="G37" i="6" l="1"/>
  <c r="G38" i="6"/>
  <c r="G39" i="6"/>
  <c r="G40" i="6"/>
  <c r="G41" i="6"/>
  <c r="G42" i="6"/>
  <c r="G44" i="6"/>
  <c r="G45" i="6"/>
  <c r="G46" i="6"/>
  <c r="G47" i="6"/>
  <c r="G48" i="6"/>
  <c r="G49" i="6"/>
  <c r="G50" i="6"/>
  <c r="G52" i="6"/>
  <c r="G53" i="6"/>
  <c r="G54" i="6"/>
  <c r="G55" i="6"/>
  <c r="G56" i="6"/>
  <c r="G57" i="6"/>
  <c r="F37" i="6"/>
  <c r="F38" i="6"/>
  <c r="F39" i="6"/>
  <c r="F40" i="6"/>
  <c r="F41" i="6"/>
  <c r="F42" i="6"/>
  <c r="F44" i="6"/>
  <c r="F45" i="6"/>
  <c r="F46" i="6"/>
  <c r="F47" i="6"/>
  <c r="F48" i="6"/>
  <c r="F49" i="6"/>
  <c r="F50" i="6"/>
  <c r="F52" i="6"/>
  <c r="F53" i="6"/>
  <c r="F54" i="6"/>
  <c r="F55" i="6"/>
  <c r="F56" i="6"/>
  <c r="F57" i="6"/>
  <c r="E37" i="6"/>
  <c r="E38" i="6"/>
  <c r="E39" i="6"/>
  <c r="E40" i="6"/>
  <c r="E41" i="6"/>
  <c r="E42" i="6"/>
  <c r="E44" i="6"/>
  <c r="E45" i="6"/>
  <c r="E46" i="6"/>
  <c r="E47" i="6"/>
  <c r="E48" i="6"/>
  <c r="E49" i="6"/>
  <c r="E50" i="6"/>
  <c r="E52" i="6"/>
  <c r="E53" i="6"/>
  <c r="E54" i="6"/>
  <c r="E55" i="6"/>
  <c r="E56" i="6"/>
  <c r="E57" i="6"/>
  <c r="D37" i="6"/>
  <c r="D38" i="6"/>
  <c r="D39" i="6"/>
  <c r="D40" i="6"/>
  <c r="D41" i="6"/>
  <c r="D42" i="6"/>
  <c r="D44" i="6"/>
  <c r="D45" i="6"/>
  <c r="D46" i="6"/>
  <c r="D47" i="6"/>
  <c r="D48" i="6"/>
  <c r="D49" i="6"/>
  <c r="D50" i="6"/>
  <c r="D52" i="6"/>
  <c r="D53" i="6"/>
  <c r="D54" i="6"/>
  <c r="D55" i="6"/>
  <c r="D56" i="6"/>
  <c r="D57" i="6"/>
  <c r="D36" i="6"/>
  <c r="D27" i="6" s="1"/>
  <c r="E36" i="6"/>
  <c r="F36" i="6"/>
  <c r="F27" i="6" s="1"/>
  <c r="G36" i="6"/>
  <c r="C37" i="6"/>
  <c r="C38" i="6"/>
  <c r="C39" i="6"/>
  <c r="C40" i="6"/>
  <c r="C41" i="6"/>
  <c r="C42" i="6"/>
  <c r="C44" i="6"/>
  <c r="C45" i="6"/>
  <c r="C46" i="6"/>
  <c r="C47" i="6"/>
  <c r="C48" i="6"/>
  <c r="C49" i="6"/>
  <c r="C50" i="6"/>
  <c r="C52" i="6"/>
  <c r="C53" i="6"/>
  <c r="C54" i="6"/>
  <c r="C55" i="6"/>
  <c r="C56" i="6"/>
  <c r="C57" i="6"/>
  <c r="C36" i="6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29" i="5"/>
  <c r="F29" i="5"/>
  <c r="E29" i="5"/>
  <c r="D29" i="5"/>
  <c r="C29" i="5"/>
  <c r="G28" i="5"/>
  <c r="F28" i="5"/>
  <c r="E28" i="5"/>
  <c r="D28" i="5"/>
  <c r="C28" i="5"/>
  <c r="G27" i="5"/>
  <c r="F27" i="5"/>
  <c r="E27" i="5"/>
  <c r="D27" i="5"/>
  <c r="C27" i="5"/>
  <c r="G33" i="18"/>
  <c r="F33" i="18"/>
  <c r="E33" i="18"/>
  <c r="D33" i="18"/>
  <c r="C33" i="18"/>
  <c r="G32" i="18"/>
  <c r="F32" i="18"/>
  <c r="E32" i="18"/>
  <c r="D32" i="18"/>
  <c r="C32" i="18"/>
  <c r="G31" i="18"/>
  <c r="F31" i="18"/>
  <c r="E31" i="18"/>
  <c r="D31" i="18"/>
  <c r="C31" i="18"/>
  <c r="G29" i="18"/>
  <c r="F29" i="18"/>
  <c r="E29" i="18"/>
  <c r="D29" i="18"/>
  <c r="C29" i="18"/>
  <c r="G28" i="18"/>
  <c r="F28" i="18"/>
  <c r="E28" i="18"/>
  <c r="D28" i="18"/>
  <c r="C28" i="18"/>
  <c r="G27" i="18"/>
  <c r="F27" i="18"/>
  <c r="E27" i="18"/>
  <c r="D27" i="18"/>
  <c r="C27" i="18"/>
  <c r="G33" i="17"/>
  <c r="F33" i="17"/>
  <c r="E33" i="17"/>
  <c r="D33" i="17"/>
  <c r="C33" i="17"/>
  <c r="G32" i="17"/>
  <c r="F32" i="17"/>
  <c r="E32" i="17"/>
  <c r="D32" i="17"/>
  <c r="C32" i="17"/>
  <c r="G31" i="17"/>
  <c r="F31" i="17"/>
  <c r="E31" i="17"/>
  <c r="D31" i="17"/>
  <c r="C31" i="17"/>
  <c r="G29" i="17"/>
  <c r="F29" i="17"/>
  <c r="E29" i="17"/>
  <c r="D29" i="17"/>
  <c r="C29" i="17"/>
  <c r="G28" i="17"/>
  <c r="F28" i="17"/>
  <c r="E28" i="17"/>
  <c r="D28" i="17"/>
  <c r="C28" i="17"/>
  <c r="G27" i="17"/>
  <c r="F27" i="17"/>
  <c r="E27" i="17"/>
  <c r="D27" i="17"/>
  <c r="C27" i="17"/>
  <c r="G33" i="16"/>
  <c r="F33" i="16"/>
  <c r="E33" i="16"/>
  <c r="D33" i="16"/>
  <c r="C33" i="16"/>
  <c r="G32" i="16"/>
  <c r="F32" i="16"/>
  <c r="E32" i="16"/>
  <c r="D32" i="16"/>
  <c r="C32" i="16"/>
  <c r="G31" i="16"/>
  <c r="F31" i="16"/>
  <c r="E31" i="16"/>
  <c r="D31" i="16"/>
  <c r="C31" i="16"/>
  <c r="G29" i="16"/>
  <c r="F29" i="16"/>
  <c r="E29" i="16"/>
  <c r="D29" i="16"/>
  <c r="C29" i="16"/>
  <c r="G28" i="16"/>
  <c r="F28" i="16"/>
  <c r="E28" i="16"/>
  <c r="D28" i="16"/>
  <c r="C28" i="16"/>
  <c r="G27" i="16"/>
  <c r="F27" i="16"/>
  <c r="E27" i="16"/>
  <c r="D27" i="16"/>
  <c r="C27" i="16"/>
  <c r="G33" i="15"/>
  <c r="F33" i="15"/>
  <c r="E33" i="15"/>
  <c r="D33" i="15"/>
  <c r="C33" i="15"/>
  <c r="G32" i="15"/>
  <c r="F32" i="15"/>
  <c r="E32" i="15"/>
  <c r="D32" i="15"/>
  <c r="C32" i="15"/>
  <c r="G31" i="15"/>
  <c r="F31" i="15"/>
  <c r="E31" i="15"/>
  <c r="D31" i="15"/>
  <c r="C31" i="15"/>
  <c r="G29" i="15"/>
  <c r="F29" i="15"/>
  <c r="E29" i="15"/>
  <c r="D29" i="15"/>
  <c r="C29" i="15"/>
  <c r="G28" i="15"/>
  <c r="F28" i="15"/>
  <c r="E28" i="15"/>
  <c r="D28" i="15"/>
  <c r="C28" i="15"/>
  <c r="G27" i="15"/>
  <c r="F27" i="15"/>
  <c r="E27" i="15"/>
  <c r="D27" i="15"/>
  <c r="C27" i="15"/>
  <c r="G33" i="14"/>
  <c r="F33" i="14"/>
  <c r="E33" i="14"/>
  <c r="D33" i="14"/>
  <c r="C33" i="14"/>
  <c r="G32" i="14"/>
  <c r="F32" i="14"/>
  <c r="E32" i="14"/>
  <c r="D32" i="14"/>
  <c r="C32" i="14"/>
  <c r="G31" i="14"/>
  <c r="F31" i="14"/>
  <c r="E31" i="14"/>
  <c r="D31" i="14"/>
  <c r="C31" i="14"/>
  <c r="G29" i="14"/>
  <c r="F29" i="14"/>
  <c r="E29" i="14"/>
  <c r="D29" i="14"/>
  <c r="C29" i="14"/>
  <c r="G28" i="14"/>
  <c r="F28" i="14"/>
  <c r="E28" i="14"/>
  <c r="D28" i="14"/>
  <c r="C28" i="14"/>
  <c r="G27" i="14"/>
  <c r="F27" i="14"/>
  <c r="E27" i="14"/>
  <c r="D27" i="14"/>
  <c r="C27" i="14"/>
  <c r="G33" i="13"/>
  <c r="F33" i="13"/>
  <c r="E33" i="13"/>
  <c r="D33" i="13"/>
  <c r="C33" i="13"/>
  <c r="G32" i="13"/>
  <c r="F32" i="13"/>
  <c r="E32" i="13"/>
  <c r="D32" i="13"/>
  <c r="C32" i="13"/>
  <c r="G31" i="13"/>
  <c r="F31" i="13"/>
  <c r="E31" i="13"/>
  <c r="D31" i="13"/>
  <c r="C31" i="13"/>
  <c r="G29" i="13"/>
  <c r="F29" i="13"/>
  <c r="E29" i="13"/>
  <c r="D29" i="13"/>
  <c r="C29" i="13"/>
  <c r="G28" i="13"/>
  <c r="F28" i="13"/>
  <c r="E28" i="13"/>
  <c r="D28" i="13"/>
  <c r="C28" i="13"/>
  <c r="G27" i="13"/>
  <c r="F27" i="13"/>
  <c r="E27" i="13"/>
  <c r="D27" i="13"/>
  <c r="C27" i="13"/>
  <c r="G33" i="12"/>
  <c r="F33" i="12"/>
  <c r="E33" i="12"/>
  <c r="D33" i="12"/>
  <c r="C33" i="12"/>
  <c r="G32" i="12"/>
  <c r="F32" i="12"/>
  <c r="E32" i="12"/>
  <c r="D32" i="12"/>
  <c r="C32" i="12"/>
  <c r="G31" i="12"/>
  <c r="F31" i="12"/>
  <c r="E31" i="12"/>
  <c r="D31" i="12"/>
  <c r="C31" i="12"/>
  <c r="G29" i="12"/>
  <c r="F29" i="12"/>
  <c r="E29" i="12"/>
  <c r="D29" i="12"/>
  <c r="C29" i="12"/>
  <c r="G28" i="12"/>
  <c r="F28" i="12"/>
  <c r="E28" i="12"/>
  <c r="D28" i="12"/>
  <c r="C28" i="12"/>
  <c r="G27" i="12"/>
  <c r="F27" i="12"/>
  <c r="E27" i="12"/>
  <c r="D27" i="12"/>
  <c r="C27" i="12"/>
  <c r="G33" i="11"/>
  <c r="F33" i="11"/>
  <c r="E33" i="11"/>
  <c r="D33" i="11"/>
  <c r="C33" i="11"/>
  <c r="G32" i="11"/>
  <c r="F32" i="11"/>
  <c r="E32" i="11"/>
  <c r="D32" i="11"/>
  <c r="C32" i="11"/>
  <c r="G31" i="11"/>
  <c r="F31" i="11"/>
  <c r="E31" i="11"/>
  <c r="D31" i="11"/>
  <c r="C31" i="11"/>
  <c r="G29" i="11"/>
  <c r="F29" i="11"/>
  <c r="E29" i="11"/>
  <c r="D29" i="11"/>
  <c r="C29" i="11"/>
  <c r="G28" i="11"/>
  <c r="F28" i="11"/>
  <c r="E28" i="11"/>
  <c r="D28" i="11"/>
  <c r="C28" i="11"/>
  <c r="G27" i="11"/>
  <c r="F27" i="11"/>
  <c r="E27" i="11"/>
  <c r="D27" i="11"/>
  <c r="C27" i="11"/>
  <c r="G33" i="10"/>
  <c r="F33" i="10"/>
  <c r="E33" i="10"/>
  <c r="D33" i="10"/>
  <c r="C33" i="10"/>
  <c r="G32" i="10"/>
  <c r="F32" i="10"/>
  <c r="E32" i="10"/>
  <c r="D32" i="10"/>
  <c r="C32" i="10"/>
  <c r="G31" i="10"/>
  <c r="F31" i="10"/>
  <c r="E31" i="10"/>
  <c r="D31" i="10"/>
  <c r="C31" i="10"/>
  <c r="G29" i="10"/>
  <c r="F29" i="10"/>
  <c r="E29" i="10"/>
  <c r="D29" i="10"/>
  <c r="C29" i="10"/>
  <c r="G28" i="10"/>
  <c r="F28" i="10"/>
  <c r="E28" i="10"/>
  <c r="D28" i="10"/>
  <c r="C28" i="10"/>
  <c r="G27" i="10"/>
  <c r="F27" i="10"/>
  <c r="E27" i="10"/>
  <c r="D27" i="10"/>
  <c r="C27" i="10"/>
  <c r="G33" i="9"/>
  <c r="F33" i="9"/>
  <c r="E33" i="9"/>
  <c r="D33" i="9"/>
  <c r="C33" i="9"/>
  <c r="G32" i="9"/>
  <c r="F32" i="9"/>
  <c r="E32" i="9"/>
  <c r="D32" i="9"/>
  <c r="C32" i="9"/>
  <c r="G31" i="9"/>
  <c r="F31" i="9"/>
  <c r="E31" i="9"/>
  <c r="D31" i="9"/>
  <c r="C31" i="9"/>
  <c r="G29" i="9"/>
  <c r="F29" i="9"/>
  <c r="E29" i="9"/>
  <c r="D29" i="9"/>
  <c r="C29" i="9"/>
  <c r="G28" i="9"/>
  <c r="F28" i="9"/>
  <c r="E28" i="9"/>
  <c r="D28" i="9"/>
  <c r="C28" i="9"/>
  <c r="G27" i="9"/>
  <c r="F27" i="9"/>
  <c r="E27" i="9"/>
  <c r="D27" i="9"/>
  <c r="C27" i="9"/>
  <c r="G33" i="8"/>
  <c r="F33" i="8"/>
  <c r="E33" i="8"/>
  <c r="D33" i="8"/>
  <c r="C33" i="8"/>
  <c r="G32" i="8"/>
  <c r="F32" i="8"/>
  <c r="E32" i="8"/>
  <c r="D32" i="8"/>
  <c r="C32" i="8"/>
  <c r="G31" i="8"/>
  <c r="F31" i="8"/>
  <c r="E31" i="8"/>
  <c r="D31" i="8"/>
  <c r="C31" i="8"/>
  <c r="G29" i="8"/>
  <c r="F29" i="8"/>
  <c r="E29" i="8"/>
  <c r="D29" i="8"/>
  <c r="C29" i="8"/>
  <c r="G28" i="8"/>
  <c r="F28" i="8"/>
  <c r="E28" i="8"/>
  <c r="D28" i="8"/>
  <c r="C28" i="8"/>
  <c r="G27" i="8"/>
  <c r="F27" i="8"/>
  <c r="E27" i="8"/>
  <c r="D27" i="8"/>
  <c r="C27" i="8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29" i="7"/>
  <c r="F29" i="7"/>
  <c r="E29" i="7"/>
  <c r="D29" i="7"/>
  <c r="C29" i="7"/>
  <c r="G28" i="7"/>
  <c r="F28" i="7"/>
  <c r="E28" i="7"/>
  <c r="D28" i="7"/>
  <c r="C28" i="7"/>
  <c r="G27" i="7"/>
  <c r="F27" i="7"/>
  <c r="E27" i="7"/>
  <c r="D27" i="7"/>
  <c r="C27" i="7"/>
  <c r="F29" i="6"/>
  <c r="F28" i="6"/>
  <c r="G27" i="6" l="1"/>
  <c r="D33" i="6"/>
  <c r="D28" i="6"/>
  <c r="G29" i="6"/>
  <c r="E27" i="6"/>
  <c r="G31" i="6"/>
  <c r="E31" i="6"/>
  <c r="E29" i="6"/>
  <c r="F31" i="6"/>
  <c r="E33" i="6"/>
  <c r="C28" i="6"/>
  <c r="E28" i="6"/>
  <c r="G28" i="6"/>
  <c r="D32" i="6"/>
  <c r="C29" i="6"/>
  <c r="D31" i="6"/>
  <c r="C31" i="6"/>
  <c r="F33" i="6"/>
  <c r="G33" i="6"/>
  <c r="C33" i="6"/>
  <c r="C27" i="6"/>
  <c r="F32" i="6"/>
  <c r="C32" i="6"/>
  <c r="E32" i="6"/>
  <c r="G32" i="6"/>
  <c r="D29" i="6"/>
  <c r="G33" i="4"/>
  <c r="F33" i="4"/>
  <c r="E33" i="4"/>
  <c r="D33" i="4"/>
  <c r="C33" i="4"/>
  <c r="G32" i="4"/>
  <c r="F32" i="4"/>
  <c r="E32" i="4"/>
  <c r="D32" i="4"/>
  <c r="C32" i="4"/>
  <c r="G31" i="4"/>
  <c r="F31" i="4"/>
  <c r="E31" i="4"/>
  <c r="D31" i="4"/>
  <c r="C31" i="4"/>
  <c r="G29" i="4"/>
  <c r="F29" i="4"/>
  <c r="E29" i="4"/>
  <c r="D29" i="4"/>
  <c r="C29" i="4"/>
  <c r="G28" i="4"/>
  <c r="F28" i="4"/>
  <c r="E28" i="4"/>
  <c r="D28" i="4"/>
  <c r="C28" i="4"/>
  <c r="G27" i="4"/>
  <c r="F27" i="4"/>
  <c r="E27" i="4"/>
  <c r="D27" i="4"/>
  <c r="C27" i="4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29" i="3"/>
  <c r="F29" i="3"/>
  <c r="E29" i="3"/>
  <c r="D29" i="3"/>
  <c r="C29" i="3"/>
  <c r="G28" i="3"/>
  <c r="F28" i="3"/>
  <c r="E28" i="3"/>
  <c r="D28" i="3"/>
  <c r="C28" i="3"/>
  <c r="G27" i="3"/>
  <c r="F27" i="3"/>
  <c r="E27" i="3"/>
  <c r="D27" i="3"/>
  <c r="C27" i="3"/>
  <c r="G33" i="2"/>
  <c r="F33" i="2"/>
  <c r="E33" i="2"/>
  <c r="D33" i="2"/>
  <c r="C33" i="2"/>
  <c r="G32" i="2"/>
  <c r="F32" i="2"/>
  <c r="E32" i="2"/>
  <c r="D32" i="2"/>
  <c r="C32" i="2"/>
  <c r="G31" i="2"/>
  <c r="F31" i="2"/>
  <c r="E31" i="2"/>
  <c r="D31" i="2"/>
  <c r="C31" i="2"/>
  <c r="G29" i="2"/>
  <c r="F29" i="2"/>
  <c r="E29" i="2"/>
  <c r="D29" i="2"/>
  <c r="C29" i="2"/>
  <c r="G28" i="2"/>
  <c r="F28" i="2"/>
  <c r="E28" i="2"/>
  <c r="D28" i="2"/>
  <c r="C28" i="2"/>
  <c r="G27" i="2"/>
  <c r="F27" i="2"/>
  <c r="E27" i="2"/>
  <c r="D27" i="2"/>
  <c r="C27" i="2"/>
  <c r="G33" i="1"/>
  <c r="F33" i="1"/>
  <c r="E33" i="1"/>
  <c r="D33" i="1"/>
  <c r="C33" i="1"/>
  <c r="G32" i="1"/>
  <c r="F32" i="1"/>
  <c r="E32" i="1"/>
  <c r="D32" i="1"/>
  <c r="C32" i="1"/>
  <c r="G31" i="1"/>
  <c r="F31" i="1"/>
  <c r="E31" i="1"/>
  <c r="D31" i="1"/>
  <c r="C31" i="1"/>
  <c r="G29" i="1"/>
  <c r="F29" i="1"/>
  <c r="E29" i="1"/>
  <c r="D29" i="1"/>
  <c r="C29" i="1"/>
  <c r="G28" i="1"/>
  <c r="F28" i="1"/>
  <c r="E28" i="1"/>
  <c r="D28" i="1"/>
  <c r="C28" i="1"/>
  <c r="G27" i="1"/>
  <c r="F27" i="1"/>
  <c r="E27" i="1"/>
  <c r="D27" i="1"/>
  <c r="C27" i="1"/>
</calcChain>
</file>

<file path=xl/sharedStrings.xml><?xml version="1.0" encoding="utf-8"?>
<sst xmlns="http://schemas.openxmlformats.org/spreadsheetml/2006/main" count="2207" uniqueCount="70">
  <si>
    <t>Приложение к форме 1-АПК</t>
  </si>
  <si>
    <t>Производство продукции сельского хозяйства</t>
  </si>
  <si>
    <t>Показатели</t>
  </si>
  <si>
    <t>Ед.                   измер.</t>
  </si>
  <si>
    <t>2016 г.</t>
  </si>
  <si>
    <t>2017 г.</t>
  </si>
  <si>
    <t>прогноз</t>
  </si>
  <si>
    <t>отчет</t>
  </si>
  <si>
    <t>оценка</t>
  </si>
  <si>
    <t>2018 г.</t>
  </si>
  <si>
    <t>2019 г.</t>
  </si>
  <si>
    <t>2020 г.</t>
  </si>
  <si>
    <t>Валовая продукция сельского хозяйства - всего</t>
  </si>
  <si>
    <t>в действующих ценах каждого года</t>
  </si>
  <si>
    <t xml:space="preserve"> тыс.руб.</t>
  </si>
  <si>
    <t xml:space="preserve">в сопоставимых ценах к предыдущему году </t>
  </si>
  <si>
    <t xml:space="preserve">% </t>
  </si>
  <si>
    <t>Из общего объема валовой продукции</t>
  </si>
  <si>
    <t>продукция растениеводства</t>
  </si>
  <si>
    <t>продукция животноводства</t>
  </si>
  <si>
    <t>В том числе  продукция:</t>
  </si>
  <si>
    <t xml:space="preserve"> сельскохозяйственных организаций</t>
  </si>
  <si>
    <t xml:space="preserve"> крестьянских (фермерских) хозяйств</t>
  </si>
  <si>
    <t>хозяйств населения</t>
  </si>
  <si>
    <t>Производство основных видов сельскохозяйственной продукции (все категории хозяйств)</t>
  </si>
  <si>
    <t>зерно (в весе после доработки)</t>
  </si>
  <si>
    <t xml:space="preserve"> тонн</t>
  </si>
  <si>
    <t>картофель</t>
  </si>
  <si>
    <t>овощи (открытого и закрытого грунта)</t>
  </si>
  <si>
    <t>льноволокно</t>
  </si>
  <si>
    <t>мясо скота и птицы (в живом весе)</t>
  </si>
  <si>
    <t>молоко</t>
  </si>
  <si>
    <t>яйца</t>
  </si>
  <si>
    <t>тыс. штук</t>
  </si>
  <si>
    <t>в том числе:</t>
  </si>
  <si>
    <t xml:space="preserve"> в сельскохозяйственных организациях - (по полному кругу)</t>
  </si>
  <si>
    <t xml:space="preserve">крестьянских (фермерских) хозяйствах </t>
  </si>
  <si>
    <t xml:space="preserve">хозяйствах населения </t>
  </si>
  <si>
    <t>Производство продукции перерабатывающей промышленности АПК</t>
  </si>
  <si>
    <t>мясо, включая субпродукты 1 категории</t>
  </si>
  <si>
    <t>тонн</t>
  </si>
  <si>
    <t>цельномолочная продукция</t>
  </si>
  <si>
    <t>спирт этиловый из пищевого сырья</t>
  </si>
  <si>
    <t>тыс.дкл.</t>
  </si>
  <si>
    <t>водка и ликероводочные изделия</t>
  </si>
  <si>
    <t>пиво</t>
  </si>
  <si>
    <t>товарная пищевая рыбная продукция,  включая рыбные консервы</t>
  </si>
  <si>
    <t xml:space="preserve"> Производство товарной продукции промышленного рыбоводства (улов рыбы)</t>
  </si>
  <si>
    <t>Исполнитель (полностью Ф.И.О.):Юдина Светлана Сергеевна</t>
  </si>
  <si>
    <t>телефон:(48431)2-18-00</t>
  </si>
  <si>
    <t xml:space="preserve">электронный адрес </t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</si>
  <si>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"Деревня Шумятино"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</si>
  <si>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"Село Кудиново"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</si>
  <si>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"Село Недельное"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</si>
  <si>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"Поселок Юбилейный"</t>
    </r>
  </si>
  <si>
    <t xml:space="preserve"> </t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</si>
  <si>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Малоярославецкий район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</si>
  <si>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"Деревня Воробьево"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</si>
  <si>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"Деревня Ерденево"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</si>
  <si>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"Поселок Детчино"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</si>
  <si>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"Село Ильинское"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</si>
  <si>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"Село Коллонтай"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</si>
  <si>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"Деревня Михеево"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</si>
  <si>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"Село Головтеево"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</si>
  <si>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"Село Маклино"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</si>
  <si>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"Село Спас-Загорье"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</si>
  <si>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"Деревня Прудки"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</si>
  <si>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"Деревня Березовка"</t>
    </r>
  </si>
  <si>
    <r>
      <t xml:space="preserve">Муниципальный район (городской округ):  </t>
    </r>
    <r>
      <rPr>
        <b/>
        <u/>
        <sz val="12"/>
        <rFont val="Times New Roman"/>
        <family val="1"/>
        <charset val="204"/>
      </rPr>
      <t>СП "Деревня Рябцево"</t>
    </r>
  </si>
  <si>
    <r>
      <t xml:space="preserve">Муниципальный район (городской округ): Малоярославецкий район </t>
    </r>
    <r>
      <rPr>
        <b/>
        <u/>
        <sz val="12"/>
        <rFont val="Times New Roman"/>
        <family val="1"/>
        <charset val="204"/>
      </rPr>
      <t>СП "Деревня Захарово"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</si>
</sst>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indexed="24"/>
      <name val="Arial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Arial Cyr"/>
      <family val="2"/>
      <charset val="204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Arial Cyr"/>
      <charset val="204"/>
    </font>
    <font>
      <i/>
      <sz val="11"/>
      <name val="Times New Roman"/>
      <family val="1"/>
    </font>
    <font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6" fillId="0" borderId="0" applyNumberFormat="0" applyBorder="0" applyProtection="0">
      <alignment horizontal="center"/>
    </xf>
    <xf numFmtId="0" fontId="6" fillId="0" borderId="0" applyNumberFormat="0" applyBorder="0" applyAlignment="0" applyProtection="0"/>
    <xf numFmtId="0" fontId="14" fillId="0" borderId="0"/>
    <xf numFmtId="0" fontId="6" fillId="0" borderId="0"/>
  </cellStyleXfs>
  <cellXfs count="6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164" fontId="7" fillId="0" borderId="1" xfId="3" applyNumberFormat="1" applyFont="1" applyBorder="1" applyAlignment="1">
      <alignment horizontal="center" vertical="top" wrapText="1"/>
    </xf>
    <xf numFmtId="164" fontId="8" fillId="0" borderId="6" xfId="3" applyNumberFormat="1" applyFont="1" applyBorder="1" applyAlignment="1">
      <alignment horizontal="center" vertical="top" wrapText="1"/>
    </xf>
    <xf numFmtId="164" fontId="7" fillId="0" borderId="8" xfId="3" applyNumberFormat="1" applyFont="1" applyBorder="1" applyAlignment="1">
      <alignment horizontal="center" vertical="top" wrapText="1"/>
    </xf>
    <xf numFmtId="164" fontId="7" fillId="0" borderId="9" xfId="3" applyNumberFormat="1" applyFont="1" applyBorder="1" applyAlignment="1">
      <alignment horizontal="center" vertical="top" wrapText="1"/>
    </xf>
    <xf numFmtId="164" fontId="7" fillId="0" borderId="10" xfId="3" applyNumberFormat="1" applyFont="1" applyBorder="1" applyAlignment="1">
      <alignment horizontal="center" vertical="top" wrapText="1"/>
    </xf>
    <xf numFmtId="0" fontId="10" fillId="0" borderId="11" xfId="1" applyNumberFormat="1" applyFont="1" applyFill="1" applyBorder="1" applyAlignment="1" applyProtection="1">
      <alignment horizontal="left" vertical="center" wrapText="1"/>
    </xf>
    <xf numFmtId="0" fontId="1" fillId="0" borderId="11" xfId="2" applyNumberFormat="1" applyFont="1" applyFill="1" applyBorder="1" applyAlignment="1" applyProtection="1">
      <alignment horizontal="center" vertical="center" wrapText="1"/>
    </xf>
    <xf numFmtId="165" fontId="1" fillId="0" borderId="11" xfId="1" applyNumberFormat="1" applyFont="1" applyFill="1" applyBorder="1" applyAlignment="1" applyProtection="1">
      <alignment horizontal="center" vertical="center" wrapText="1"/>
    </xf>
    <xf numFmtId="0" fontId="1" fillId="0" borderId="11" xfId="1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1" applyNumberFormat="1" applyFont="1" applyFill="1" applyBorder="1" applyAlignment="1" applyProtection="1">
      <alignment horizontal="left" vertical="center" wrapText="1" indent="2"/>
    </xf>
    <xf numFmtId="0" fontId="1" fillId="0" borderId="13" xfId="2" applyNumberFormat="1" applyFont="1" applyFill="1" applyBorder="1" applyAlignment="1" applyProtection="1">
      <alignment horizontal="center" vertical="center" wrapText="1"/>
    </xf>
    <xf numFmtId="164" fontId="11" fillId="0" borderId="13" xfId="0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 indent="2"/>
    </xf>
    <xf numFmtId="164" fontId="12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1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0" fillId="0" borderId="13" xfId="1" applyNumberFormat="1" applyFont="1" applyFill="1" applyBorder="1" applyAlignment="1" applyProtection="1">
      <alignment horizontal="left" vertical="center" wrapText="1"/>
    </xf>
    <xf numFmtId="0" fontId="1" fillId="0" borderId="13" xfId="0" applyFont="1" applyBorder="1" applyAlignment="1"/>
    <xf numFmtId="1" fontId="12" fillId="0" borderId="13" xfId="1" applyNumberFormat="1" applyFont="1" applyFill="1" applyBorder="1" applyAlignment="1" applyProtection="1">
      <alignment horizontal="center" vertical="center" wrapText="1"/>
      <protection locked="0"/>
    </xf>
    <xf numFmtId="165" fontId="12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3" xfId="1" applyNumberFormat="1" applyFont="1" applyFill="1" applyBorder="1" applyAlignment="1" applyProtection="1">
      <alignment horizontal="left" vertical="center" wrapText="1" indent="1"/>
    </xf>
    <xf numFmtId="0" fontId="1" fillId="0" borderId="13" xfId="1" applyFont="1" applyBorder="1" applyAlignment="1">
      <alignment vertical="center" wrapText="1"/>
    </xf>
    <xf numFmtId="0" fontId="10" fillId="0" borderId="13" xfId="1" applyNumberFormat="1" applyFont="1" applyFill="1" applyBorder="1" applyAlignment="1" applyProtection="1">
      <alignment horizontal="center" vertical="center" wrapText="1"/>
    </xf>
    <xf numFmtId="165" fontId="13" fillId="0" borderId="13" xfId="1" applyNumberFormat="1" applyFont="1" applyFill="1" applyBorder="1" applyAlignment="1" applyProtection="1">
      <alignment horizontal="center" vertical="center" wrapText="1"/>
    </xf>
    <xf numFmtId="0" fontId="10" fillId="0" borderId="13" xfId="1" applyNumberFormat="1" applyFont="1" applyFill="1" applyBorder="1" applyAlignment="1" applyProtection="1">
      <alignment vertical="center" wrapText="1"/>
    </xf>
    <xf numFmtId="0" fontId="10" fillId="0" borderId="13" xfId="1" applyNumberFormat="1" applyFont="1" applyFill="1" applyBorder="1" applyAlignment="1" applyProtection="1">
      <alignment horizontal="left" vertical="center" wrapText="1" indent="7"/>
    </xf>
    <xf numFmtId="164" fontId="13" fillId="0" borderId="13" xfId="1" applyNumberFormat="1" applyFont="1" applyFill="1" applyBorder="1" applyAlignment="1" applyProtection="1">
      <alignment horizontal="center" vertical="center" wrapText="1"/>
    </xf>
    <xf numFmtId="164" fontId="13" fillId="0" borderId="13" xfId="1" applyNumberFormat="1" applyFont="1" applyBorder="1" applyAlignment="1">
      <alignment vertical="center" wrapText="1"/>
    </xf>
    <xf numFmtId="164" fontId="13" fillId="0" borderId="13" xfId="0" applyNumberFormat="1" applyFont="1" applyBorder="1" applyAlignment="1">
      <alignment vertical="center" wrapText="1"/>
    </xf>
    <xf numFmtId="164" fontId="1" fillId="0" borderId="13" xfId="1" applyNumberFormat="1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1" applyNumberFormat="1" applyFont="1" applyFill="1" applyBorder="1" applyAlignment="1" applyProtection="1">
      <alignment horizontal="left" vertical="center" wrapText="1" indent="1"/>
    </xf>
    <xf numFmtId="0" fontId="1" fillId="0" borderId="13" xfId="1" applyNumberFormat="1" applyFont="1" applyFill="1" applyBorder="1" applyAlignment="1" applyProtection="1">
      <alignment horizontal="center" vertical="center" wrapText="1"/>
    </xf>
    <xf numFmtId="164" fontId="1" fillId="0" borderId="13" xfId="4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5" fontId="1" fillId="0" borderId="13" xfId="4" applyNumberFormat="1" applyFont="1" applyBorder="1" applyAlignment="1">
      <alignment horizontal="center" vertical="center" wrapText="1"/>
    </xf>
    <xf numFmtId="0" fontId="10" fillId="0" borderId="14" xfId="1" applyNumberFormat="1" applyFont="1" applyFill="1" applyBorder="1" applyAlignment="1" applyProtection="1">
      <alignment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</xf>
    <xf numFmtId="165" fontId="1" fillId="0" borderId="14" xfId="4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horizontal="justify" vertical="top" wrapText="1"/>
    </xf>
    <xf numFmtId="0" fontId="16" fillId="0" borderId="16" xfId="5" applyNumberFormat="1" applyFont="1" applyBorder="1" applyAlignment="1">
      <alignment vertical="center"/>
    </xf>
    <xf numFmtId="164" fontId="1" fillId="0" borderId="18" xfId="0" applyNumberFormat="1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top" wrapText="1"/>
    </xf>
    <xf numFmtId="0" fontId="15" fillId="0" borderId="1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164" fontId="8" fillId="0" borderId="3" xfId="3" applyNumberFormat="1" applyFont="1" applyBorder="1" applyAlignment="1">
      <alignment horizontal="center" vertical="top" wrapText="1"/>
    </xf>
    <xf numFmtId="164" fontId="8" fillId="0" borderId="4" xfId="3" applyNumberFormat="1" applyFont="1" applyBorder="1" applyAlignment="1">
      <alignment horizontal="center" vertical="top" wrapText="1"/>
    </xf>
    <xf numFmtId="164" fontId="8" fillId="0" borderId="5" xfId="3" applyNumberFormat="1" applyFont="1" applyBorder="1" applyAlignment="1">
      <alignment horizontal="center" vertical="top" wrapText="1"/>
    </xf>
  </cellXfs>
  <cellStyles count="6">
    <cellStyle name="pNormal" xfId="3"/>
    <cellStyle name="pUnit" xfId="2"/>
    <cellStyle name="Обычный" xfId="0" builtinId="0"/>
    <cellStyle name="Обычный_АПК КО -табл" xfId="1"/>
    <cellStyle name="Обычный_Свод_о_р_1" xfId="4"/>
    <cellStyle name="ТЕКСТ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28" workbookViewId="0">
      <selection activeCell="L53" sqref="L53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/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51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590.70000000000005</v>
      </c>
      <c r="D27" s="37">
        <f t="shared" si="0"/>
        <v>1027</v>
      </c>
      <c r="E27" s="37">
        <f t="shared" si="0"/>
        <v>1052</v>
      </c>
      <c r="F27" s="37">
        <f t="shared" si="0"/>
        <v>1071</v>
      </c>
      <c r="G27" s="37">
        <f t="shared" si="0"/>
        <v>1096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4344.3</v>
      </c>
      <c r="D28" s="37">
        <f t="shared" si="0"/>
        <v>4777</v>
      </c>
      <c r="E28" s="37">
        <f t="shared" si="0"/>
        <v>5003</v>
      </c>
      <c r="F28" s="37">
        <f t="shared" si="0"/>
        <v>5230</v>
      </c>
      <c r="G28" s="37">
        <f t="shared" si="0"/>
        <v>5557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856</v>
      </c>
      <c r="D29" s="37">
        <f t="shared" si="0"/>
        <v>873</v>
      </c>
      <c r="E29" s="37">
        <f t="shared" si="0"/>
        <v>890</v>
      </c>
      <c r="F29" s="37">
        <f t="shared" si="0"/>
        <v>1020</v>
      </c>
      <c r="G29" s="37">
        <f t="shared" si="0"/>
        <v>1040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30</v>
      </c>
      <c r="D31" s="37">
        <f t="shared" si="1"/>
        <v>30</v>
      </c>
      <c r="E31" s="37">
        <f t="shared" si="1"/>
        <v>30</v>
      </c>
      <c r="F31" s="37">
        <f t="shared" si="1"/>
        <v>30</v>
      </c>
      <c r="G31" s="37">
        <f t="shared" si="1"/>
        <v>30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72</v>
      </c>
      <c r="D32" s="37">
        <f t="shared" si="1"/>
        <v>76</v>
      </c>
      <c r="E32" s="37">
        <f t="shared" si="1"/>
        <v>79</v>
      </c>
      <c r="F32" s="37">
        <f t="shared" si="1"/>
        <v>82</v>
      </c>
      <c r="G32" s="37">
        <f t="shared" si="1"/>
        <v>85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376</v>
      </c>
      <c r="D33" s="37">
        <f t="shared" si="1"/>
        <v>378</v>
      </c>
      <c r="E33" s="37">
        <f t="shared" si="1"/>
        <v>378</v>
      </c>
      <c r="F33" s="37">
        <f t="shared" si="1"/>
        <v>379</v>
      </c>
      <c r="G33" s="37">
        <f t="shared" si="1"/>
        <v>380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v>590.70000000000005</v>
      </c>
      <c r="D36" s="37">
        <v>1027</v>
      </c>
      <c r="E36" s="37">
        <v>1052</v>
      </c>
      <c r="F36" s="38">
        <v>1071</v>
      </c>
      <c r="G36" s="38">
        <v>1096</v>
      </c>
    </row>
    <row r="37" spans="1:7" ht="12.75" customHeight="1" x14ac:dyDescent="0.25">
      <c r="A37" s="13" t="s">
        <v>27</v>
      </c>
      <c r="B37" s="36" t="s">
        <v>26</v>
      </c>
      <c r="C37" s="37">
        <v>2048.3000000000002</v>
      </c>
      <c r="D37" s="37">
        <v>2300</v>
      </c>
      <c r="E37" s="37">
        <v>2500</v>
      </c>
      <c r="F37" s="38">
        <v>2700</v>
      </c>
      <c r="G37" s="38">
        <v>3000</v>
      </c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2296</v>
      </c>
      <c r="D53" s="37">
        <v>2477</v>
      </c>
      <c r="E53" s="37">
        <v>2503</v>
      </c>
      <c r="F53" s="38">
        <v>2530</v>
      </c>
      <c r="G53" s="38">
        <v>2557</v>
      </c>
    </row>
    <row r="54" spans="1:7" ht="12.75" customHeight="1" x14ac:dyDescent="0.25">
      <c r="A54" s="13" t="s">
        <v>28</v>
      </c>
      <c r="B54" s="36" t="s">
        <v>26</v>
      </c>
      <c r="C54" s="37">
        <v>856</v>
      </c>
      <c r="D54" s="37">
        <v>873</v>
      </c>
      <c r="E54" s="37">
        <v>890</v>
      </c>
      <c r="F54" s="38">
        <v>1020</v>
      </c>
      <c r="G54" s="38">
        <v>1040</v>
      </c>
    </row>
    <row r="55" spans="1:7" ht="12.75" customHeight="1" x14ac:dyDescent="0.25">
      <c r="A55" s="13" t="s">
        <v>30</v>
      </c>
      <c r="B55" s="36" t="s">
        <v>26</v>
      </c>
      <c r="C55" s="37">
        <v>30</v>
      </c>
      <c r="D55" s="37">
        <v>30</v>
      </c>
      <c r="E55" s="37">
        <v>30</v>
      </c>
      <c r="F55" s="38">
        <v>30</v>
      </c>
      <c r="G55" s="38">
        <v>30</v>
      </c>
    </row>
    <row r="56" spans="1:7" ht="12.75" customHeight="1" x14ac:dyDescent="0.25">
      <c r="A56" s="13" t="s">
        <v>31</v>
      </c>
      <c r="B56" s="36" t="s">
        <v>26</v>
      </c>
      <c r="C56" s="37">
        <v>72</v>
      </c>
      <c r="D56" s="37">
        <v>76</v>
      </c>
      <c r="E56" s="37">
        <v>79</v>
      </c>
      <c r="F56" s="38">
        <v>82</v>
      </c>
      <c r="G56" s="38">
        <v>85</v>
      </c>
    </row>
    <row r="57" spans="1:7" ht="13.7" customHeight="1" x14ac:dyDescent="0.25">
      <c r="A57" s="13" t="s">
        <v>32</v>
      </c>
      <c r="B57" s="36" t="s">
        <v>33</v>
      </c>
      <c r="C57" s="37">
        <v>376</v>
      </c>
      <c r="D57" s="37">
        <v>378</v>
      </c>
      <c r="E57" s="37">
        <v>378</v>
      </c>
      <c r="F57" s="38">
        <v>379</v>
      </c>
      <c r="G57" s="38">
        <v>380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34" workbookViewId="0">
      <selection activeCell="M56" sqref="M56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/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52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1785</v>
      </c>
      <c r="D27" s="37">
        <f t="shared" si="0"/>
        <v>3085</v>
      </c>
      <c r="E27" s="37">
        <f t="shared" si="0"/>
        <v>3159</v>
      </c>
      <c r="F27" s="37">
        <f t="shared" si="0"/>
        <v>3216</v>
      </c>
      <c r="G27" s="37">
        <f t="shared" si="0"/>
        <v>3290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3094</v>
      </c>
      <c r="D28" s="37">
        <f t="shared" si="0"/>
        <v>3337</v>
      </c>
      <c r="E28" s="37">
        <f t="shared" si="0"/>
        <v>3373</v>
      </c>
      <c r="F28" s="37">
        <f t="shared" si="0"/>
        <v>3409</v>
      </c>
      <c r="G28" s="37">
        <f t="shared" si="0"/>
        <v>3446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1147</v>
      </c>
      <c r="D29" s="37">
        <f t="shared" si="0"/>
        <v>1170</v>
      </c>
      <c r="E29" s="37">
        <f t="shared" si="0"/>
        <v>1193</v>
      </c>
      <c r="F29" s="37">
        <f t="shared" si="0"/>
        <v>1217</v>
      </c>
      <c r="G29" s="37">
        <f t="shared" si="0"/>
        <v>1241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179</v>
      </c>
      <c r="D31" s="37">
        <f t="shared" si="1"/>
        <v>195</v>
      </c>
      <c r="E31" s="37">
        <f t="shared" si="1"/>
        <v>197</v>
      </c>
      <c r="F31" s="37">
        <f t="shared" si="1"/>
        <v>199</v>
      </c>
      <c r="G31" s="37">
        <f t="shared" si="1"/>
        <v>204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4661</v>
      </c>
      <c r="D32" s="37">
        <f t="shared" si="1"/>
        <v>4967</v>
      </c>
      <c r="E32" s="37">
        <f t="shared" si="1"/>
        <v>5089</v>
      </c>
      <c r="F32" s="37">
        <f t="shared" si="1"/>
        <v>5151</v>
      </c>
      <c r="G32" s="37">
        <f t="shared" si="1"/>
        <v>5193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312</v>
      </c>
      <c r="D33" s="37">
        <f t="shared" si="1"/>
        <v>313</v>
      </c>
      <c r="E33" s="37">
        <f t="shared" si="1"/>
        <v>314</v>
      </c>
      <c r="F33" s="37">
        <f t="shared" si="1"/>
        <v>316</v>
      </c>
      <c r="G33" s="37">
        <f t="shared" si="1"/>
        <v>318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v>1785</v>
      </c>
      <c r="D36" s="37">
        <v>3085</v>
      </c>
      <c r="E36" s="37">
        <v>3159</v>
      </c>
      <c r="F36" s="38">
        <v>3216</v>
      </c>
      <c r="G36" s="38">
        <v>3290</v>
      </c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>
        <v>129</v>
      </c>
      <c r="D40" s="37">
        <v>144</v>
      </c>
      <c r="E40" s="37">
        <v>145</v>
      </c>
      <c r="F40" s="38">
        <v>147</v>
      </c>
      <c r="G40" s="38">
        <v>150</v>
      </c>
    </row>
    <row r="41" spans="1:7" ht="12.75" customHeight="1" x14ac:dyDescent="0.25">
      <c r="A41" s="13" t="s">
        <v>31</v>
      </c>
      <c r="B41" s="36" t="s">
        <v>26</v>
      </c>
      <c r="C41" s="37">
        <v>4612</v>
      </c>
      <c r="D41" s="37">
        <v>4915</v>
      </c>
      <c r="E41" s="37">
        <v>5035</v>
      </c>
      <c r="F41" s="38">
        <v>5095</v>
      </c>
      <c r="G41" s="38">
        <v>5135</v>
      </c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3094</v>
      </c>
      <c r="D53" s="37">
        <v>3337</v>
      </c>
      <c r="E53" s="37">
        <v>3373</v>
      </c>
      <c r="F53" s="38">
        <v>3409</v>
      </c>
      <c r="G53" s="38">
        <v>3446</v>
      </c>
    </row>
    <row r="54" spans="1:7" ht="12.75" customHeight="1" x14ac:dyDescent="0.25">
      <c r="A54" s="13" t="s">
        <v>28</v>
      </c>
      <c r="B54" s="36" t="s">
        <v>26</v>
      </c>
      <c r="C54" s="37">
        <v>1147</v>
      </c>
      <c r="D54" s="37">
        <v>1170</v>
      </c>
      <c r="E54" s="37">
        <v>1193</v>
      </c>
      <c r="F54" s="38">
        <v>1217</v>
      </c>
      <c r="G54" s="38">
        <v>1241</v>
      </c>
    </row>
    <row r="55" spans="1:7" ht="12.75" customHeight="1" x14ac:dyDescent="0.25">
      <c r="A55" s="13" t="s">
        <v>30</v>
      </c>
      <c r="B55" s="36" t="s">
        <v>26</v>
      </c>
      <c r="C55" s="37">
        <v>50</v>
      </c>
      <c r="D55" s="37">
        <v>51</v>
      </c>
      <c r="E55" s="37">
        <v>52</v>
      </c>
      <c r="F55" s="38">
        <v>52</v>
      </c>
      <c r="G55" s="38">
        <v>54</v>
      </c>
    </row>
    <row r="56" spans="1:7" ht="12.75" customHeight="1" x14ac:dyDescent="0.25">
      <c r="A56" s="13" t="s">
        <v>31</v>
      </c>
      <c r="B56" s="36" t="s">
        <v>26</v>
      </c>
      <c r="C56" s="37">
        <v>49</v>
      </c>
      <c r="D56" s="37">
        <v>52</v>
      </c>
      <c r="E56" s="37">
        <v>54</v>
      </c>
      <c r="F56" s="38">
        <v>56</v>
      </c>
      <c r="G56" s="38">
        <v>58</v>
      </c>
    </row>
    <row r="57" spans="1:7" ht="13.7" customHeight="1" x14ac:dyDescent="0.25">
      <c r="A57" s="13" t="s">
        <v>32</v>
      </c>
      <c r="B57" s="36" t="s">
        <v>33</v>
      </c>
      <c r="C57" s="37">
        <v>312</v>
      </c>
      <c r="D57" s="37">
        <v>313</v>
      </c>
      <c r="E57" s="37">
        <v>314</v>
      </c>
      <c r="F57" s="38">
        <v>316</v>
      </c>
      <c r="G57" s="38">
        <v>318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A25" workbookViewId="0">
      <selection activeCell="L41" sqref="L41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/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53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355</v>
      </c>
      <c r="D27" s="37">
        <f t="shared" si="0"/>
        <v>369</v>
      </c>
      <c r="E27" s="37">
        <f t="shared" si="0"/>
        <v>378</v>
      </c>
      <c r="F27" s="37">
        <f t="shared" si="0"/>
        <v>385</v>
      </c>
      <c r="G27" s="37">
        <f t="shared" si="0"/>
        <v>394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1811</v>
      </c>
      <c r="D28" s="37">
        <f t="shared" si="0"/>
        <v>1953</v>
      </c>
      <c r="E28" s="37">
        <f t="shared" si="0"/>
        <v>1974</v>
      </c>
      <c r="F28" s="37">
        <f t="shared" si="0"/>
        <v>1995</v>
      </c>
      <c r="G28" s="37">
        <f t="shared" si="0"/>
        <v>2016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673</v>
      </c>
      <c r="D29" s="37">
        <f t="shared" si="0"/>
        <v>686</v>
      </c>
      <c r="E29" s="37">
        <f t="shared" si="0"/>
        <v>700</v>
      </c>
      <c r="F29" s="37">
        <f t="shared" si="0"/>
        <v>706</v>
      </c>
      <c r="G29" s="37">
        <f t="shared" si="0"/>
        <v>712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242</v>
      </c>
      <c r="D31" s="37">
        <f t="shared" si="1"/>
        <v>251</v>
      </c>
      <c r="E31" s="37">
        <f t="shared" si="1"/>
        <v>255</v>
      </c>
      <c r="F31" s="37">
        <f t="shared" si="1"/>
        <v>260</v>
      </c>
      <c r="G31" s="37">
        <f t="shared" si="1"/>
        <v>265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4923</v>
      </c>
      <c r="D32" s="37">
        <f t="shared" si="1"/>
        <v>4973</v>
      </c>
      <c r="E32" s="37">
        <f t="shared" si="1"/>
        <v>5099</v>
      </c>
      <c r="F32" s="37">
        <f t="shared" si="1"/>
        <v>5176</v>
      </c>
      <c r="G32" s="37">
        <f t="shared" si="1"/>
        <v>5222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404</v>
      </c>
      <c r="D33" s="37">
        <f t="shared" si="1"/>
        <v>404</v>
      </c>
      <c r="E33" s="37">
        <f t="shared" si="1"/>
        <v>405</v>
      </c>
      <c r="F33" s="37">
        <f t="shared" si="1"/>
        <v>407</v>
      </c>
      <c r="G33" s="37">
        <f t="shared" si="1"/>
        <v>409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v>355</v>
      </c>
      <c r="D36" s="37">
        <v>369</v>
      </c>
      <c r="E36" s="37">
        <v>378</v>
      </c>
      <c r="F36" s="38">
        <v>385</v>
      </c>
      <c r="G36" s="38">
        <v>394</v>
      </c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>
        <v>179</v>
      </c>
      <c r="D40" s="37">
        <v>187</v>
      </c>
      <c r="E40" s="37">
        <v>189</v>
      </c>
      <c r="F40" s="38">
        <v>192</v>
      </c>
      <c r="G40" s="38">
        <v>195</v>
      </c>
    </row>
    <row r="41" spans="1:7" ht="12.75" customHeight="1" x14ac:dyDescent="0.25">
      <c r="A41" s="13" t="s">
        <v>31</v>
      </c>
      <c r="B41" s="36" t="s">
        <v>26</v>
      </c>
      <c r="C41" s="37">
        <v>4816</v>
      </c>
      <c r="D41" s="37">
        <v>4860</v>
      </c>
      <c r="E41" s="37">
        <v>4980</v>
      </c>
      <c r="F41" s="38">
        <v>5040</v>
      </c>
      <c r="G41" s="38">
        <v>5080</v>
      </c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>
        <v>5</v>
      </c>
      <c r="D45" s="37">
        <v>5</v>
      </c>
      <c r="E45" s="37">
        <v>5</v>
      </c>
      <c r="F45" s="38">
        <v>5</v>
      </c>
      <c r="G45" s="38">
        <v>5</v>
      </c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>
        <v>7</v>
      </c>
      <c r="D48" s="37">
        <v>7</v>
      </c>
      <c r="E48" s="37">
        <v>8</v>
      </c>
      <c r="F48" s="38">
        <v>9</v>
      </c>
      <c r="G48" s="38">
        <v>10</v>
      </c>
    </row>
    <row r="49" spans="1:10" ht="12.75" customHeight="1" x14ac:dyDescent="0.25">
      <c r="A49" s="13" t="s">
        <v>31</v>
      </c>
      <c r="B49" s="36" t="s">
        <v>26</v>
      </c>
      <c r="C49" s="37">
        <v>26</v>
      </c>
      <c r="D49" s="37">
        <v>28</v>
      </c>
      <c r="E49" s="37">
        <v>30</v>
      </c>
      <c r="F49" s="38">
        <v>32</v>
      </c>
      <c r="G49" s="38">
        <v>34</v>
      </c>
    </row>
    <row r="50" spans="1:10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10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10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10" ht="12.75" customHeight="1" x14ac:dyDescent="0.25">
      <c r="A53" s="13" t="s">
        <v>27</v>
      </c>
      <c r="B53" s="36" t="s">
        <v>26</v>
      </c>
      <c r="C53" s="37">
        <v>1806</v>
      </c>
      <c r="D53" s="37">
        <v>1948</v>
      </c>
      <c r="E53" s="37">
        <v>1969</v>
      </c>
      <c r="F53" s="38">
        <v>1990</v>
      </c>
      <c r="G53" s="38">
        <v>2011</v>
      </c>
    </row>
    <row r="54" spans="1:10" ht="12.75" customHeight="1" x14ac:dyDescent="0.25">
      <c r="A54" s="13" t="s">
        <v>28</v>
      </c>
      <c r="B54" s="36" t="s">
        <v>26</v>
      </c>
      <c r="C54" s="37">
        <v>673</v>
      </c>
      <c r="D54" s="37">
        <v>686</v>
      </c>
      <c r="E54" s="37">
        <v>700</v>
      </c>
      <c r="F54" s="38">
        <v>706</v>
      </c>
      <c r="G54" s="38">
        <v>712</v>
      </c>
    </row>
    <row r="55" spans="1:10" ht="12.75" customHeight="1" x14ac:dyDescent="0.25">
      <c r="A55" s="13" t="s">
        <v>30</v>
      </c>
      <c r="B55" s="36" t="s">
        <v>26</v>
      </c>
      <c r="C55" s="37">
        <v>56</v>
      </c>
      <c r="D55" s="37">
        <v>57</v>
      </c>
      <c r="E55" s="37">
        <v>58</v>
      </c>
      <c r="F55" s="38">
        <v>59</v>
      </c>
      <c r="G55" s="38">
        <v>60</v>
      </c>
    </row>
    <row r="56" spans="1:10" ht="12.75" customHeight="1" x14ac:dyDescent="0.25">
      <c r="A56" s="13" t="s">
        <v>31</v>
      </c>
      <c r="B56" s="36" t="s">
        <v>26</v>
      </c>
      <c r="C56" s="37">
        <v>81</v>
      </c>
      <c r="D56" s="37">
        <v>85</v>
      </c>
      <c r="E56" s="37">
        <v>89</v>
      </c>
      <c r="F56" s="38">
        <v>104</v>
      </c>
      <c r="G56" s="38">
        <v>108</v>
      </c>
      <c r="J56" t="s">
        <v>55</v>
      </c>
    </row>
    <row r="57" spans="1:10" ht="13.7" customHeight="1" x14ac:dyDescent="0.25">
      <c r="A57" s="13" t="s">
        <v>32</v>
      </c>
      <c r="B57" s="36" t="s">
        <v>33</v>
      </c>
      <c r="C57" s="37">
        <v>404</v>
      </c>
      <c r="D57" s="37">
        <v>404</v>
      </c>
      <c r="E57" s="37">
        <v>405</v>
      </c>
      <c r="F57" s="38">
        <v>407</v>
      </c>
      <c r="G57" s="38">
        <v>409</v>
      </c>
    </row>
    <row r="58" spans="1:10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10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10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10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10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10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10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7" workbookViewId="0">
      <selection activeCell="K57" sqref="K57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/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54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320</v>
      </c>
      <c r="D27" s="37">
        <f t="shared" si="0"/>
        <v>621</v>
      </c>
      <c r="E27" s="37">
        <f t="shared" si="0"/>
        <v>636</v>
      </c>
      <c r="F27" s="37">
        <f t="shared" si="0"/>
        <v>648</v>
      </c>
      <c r="G27" s="37">
        <f t="shared" si="0"/>
        <v>663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2142</v>
      </c>
      <c r="D28" s="37">
        <f t="shared" si="0"/>
        <v>2311</v>
      </c>
      <c r="E28" s="37">
        <f t="shared" si="0"/>
        <v>2336</v>
      </c>
      <c r="F28" s="37">
        <f t="shared" si="0"/>
        <v>2361</v>
      </c>
      <c r="G28" s="37">
        <f t="shared" si="0"/>
        <v>2386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801</v>
      </c>
      <c r="D29" s="37">
        <f t="shared" si="0"/>
        <v>817</v>
      </c>
      <c r="E29" s="37">
        <f t="shared" si="0"/>
        <v>833</v>
      </c>
      <c r="F29" s="37">
        <f t="shared" si="0"/>
        <v>850</v>
      </c>
      <c r="G29" s="37">
        <f t="shared" si="0"/>
        <v>867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158</v>
      </c>
      <c r="D31" s="37">
        <f t="shared" si="1"/>
        <v>161</v>
      </c>
      <c r="E31" s="37">
        <f t="shared" si="1"/>
        <v>163</v>
      </c>
      <c r="F31" s="37">
        <f t="shared" si="1"/>
        <v>165</v>
      </c>
      <c r="G31" s="37">
        <f t="shared" si="1"/>
        <v>167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2116</v>
      </c>
      <c r="D32" s="37">
        <f t="shared" si="1"/>
        <v>1983</v>
      </c>
      <c r="E32" s="37">
        <f t="shared" si="1"/>
        <v>2032</v>
      </c>
      <c r="F32" s="37">
        <f t="shared" si="1"/>
        <v>2059</v>
      </c>
      <c r="G32" s="37">
        <f t="shared" si="1"/>
        <v>2077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428</v>
      </c>
      <c r="D33" s="37">
        <f t="shared" si="1"/>
        <v>429</v>
      </c>
      <c r="E33" s="37">
        <f t="shared" si="1"/>
        <v>429</v>
      </c>
      <c r="F33" s="37">
        <f t="shared" si="1"/>
        <v>430</v>
      </c>
      <c r="G33" s="37">
        <f t="shared" si="1"/>
        <v>430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v>320</v>
      </c>
      <c r="D36" s="37">
        <v>621</v>
      </c>
      <c r="E36" s="37">
        <v>636</v>
      </c>
      <c r="F36" s="38">
        <v>648</v>
      </c>
      <c r="G36" s="38">
        <v>663</v>
      </c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>
        <v>82</v>
      </c>
      <c r="D40" s="37">
        <v>84</v>
      </c>
      <c r="E40" s="37">
        <v>85</v>
      </c>
      <c r="F40" s="38">
        <v>86</v>
      </c>
      <c r="G40" s="38">
        <v>87</v>
      </c>
    </row>
    <row r="41" spans="1:7" ht="12.75" customHeight="1" x14ac:dyDescent="0.25">
      <c r="A41" s="13" t="s">
        <v>31</v>
      </c>
      <c r="B41" s="36" t="s">
        <v>26</v>
      </c>
      <c r="C41" s="37">
        <v>2060</v>
      </c>
      <c r="D41" s="37">
        <v>1924</v>
      </c>
      <c r="E41" s="37">
        <v>1971</v>
      </c>
      <c r="F41" s="38">
        <v>1995</v>
      </c>
      <c r="G41" s="38">
        <v>2010</v>
      </c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2142</v>
      </c>
      <c r="D53" s="37">
        <v>2311</v>
      </c>
      <c r="E53" s="37">
        <v>2336</v>
      </c>
      <c r="F53" s="38">
        <v>2361</v>
      </c>
      <c r="G53" s="38">
        <v>2386</v>
      </c>
    </row>
    <row r="54" spans="1:7" ht="12.75" customHeight="1" x14ac:dyDescent="0.25">
      <c r="A54" s="13" t="s">
        <v>28</v>
      </c>
      <c r="B54" s="36" t="s">
        <v>26</v>
      </c>
      <c r="C54" s="37">
        <v>801</v>
      </c>
      <c r="D54" s="37">
        <v>817</v>
      </c>
      <c r="E54" s="37">
        <v>833</v>
      </c>
      <c r="F54" s="38">
        <v>850</v>
      </c>
      <c r="G54" s="38">
        <v>867</v>
      </c>
    </row>
    <row r="55" spans="1:7" ht="12.75" customHeight="1" x14ac:dyDescent="0.25">
      <c r="A55" s="13" t="s">
        <v>30</v>
      </c>
      <c r="B55" s="36" t="s">
        <v>26</v>
      </c>
      <c r="C55" s="37">
        <v>76</v>
      </c>
      <c r="D55" s="37">
        <v>77</v>
      </c>
      <c r="E55" s="37">
        <v>78</v>
      </c>
      <c r="F55" s="38">
        <v>79</v>
      </c>
      <c r="G55" s="38">
        <v>80</v>
      </c>
    </row>
    <row r="56" spans="1:7" ht="12.75" customHeight="1" x14ac:dyDescent="0.25">
      <c r="A56" s="13" t="s">
        <v>31</v>
      </c>
      <c r="B56" s="36" t="s">
        <v>26</v>
      </c>
      <c r="C56" s="37">
        <v>56</v>
      </c>
      <c r="D56" s="37">
        <v>59</v>
      </c>
      <c r="E56" s="37">
        <v>61</v>
      </c>
      <c r="F56" s="38">
        <v>64</v>
      </c>
      <c r="G56" s="38">
        <v>67</v>
      </c>
    </row>
    <row r="57" spans="1:7" ht="13.7" customHeight="1" x14ac:dyDescent="0.25">
      <c r="A57" s="13" t="s">
        <v>32</v>
      </c>
      <c r="B57" s="36" t="s">
        <v>33</v>
      </c>
      <c r="C57" s="37">
        <v>428</v>
      </c>
      <c r="D57" s="37">
        <v>429</v>
      </c>
      <c r="E57" s="37">
        <v>429</v>
      </c>
      <c r="F57" s="38">
        <v>430</v>
      </c>
      <c r="G57" s="38">
        <v>430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25" workbookViewId="0">
      <selection activeCell="K37" sqref="K37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59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960</v>
      </c>
      <c r="D27" s="37">
        <f t="shared" si="0"/>
        <v>1360</v>
      </c>
      <c r="E27" s="37">
        <f t="shared" si="0"/>
        <v>1392</v>
      </c>
      <c r="F27" s="37">
        <f t="shared" si="0"/>
        <v>1417</v>
      </c>
      <c r="G27" s="37">
        <f t="shared" si="0"/>
        <v>1454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2043.2</v>
      </c>
      <c r="D28" s="37">
        <f t="shared" si="0"/>
        <v>2103</v>
      </c>
      <c r="E28" s="37">
        <f t="shared" si="0"/>
        <v>2129</v>
      </c>
      <c r="F28" s="37">
        <f t="shared" si="0"/>
        <v>2160</v>
      </c>
      <c r="G28" s="37">
        <f t="shared" si="0"/>
        <v>2184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1389.3</v>
      </c>
      <c r="D29" s="37">
        <f t="shared" si="0"/>
        <v>1417</v>
      </c>
      <c r="E29" s="37">
        <f t="shared" si="0"/>
        <v>1447</v>
      </c>
      <c r="F29" s="37">
        <f t="shared" si="0"/>
        <v>1370</v>
      </c>
      <c r="G29" s="37">
        <f t="shared" si="0"/>
        <v>1414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331</v>
      </c>
      <c r="D31" s="37">
        <f t="shared" si="1"/>
        <v>267</v>
      </c>
      <c r="E31" s="37">
        <f t="shared" si="1"/>
        <v>269</v>
      </c>
      <c r="F31" s="37">
        <f t="shared" si="1"/>
        <v>274</v>
      </c>
      <c r="G31" s="37">
        <f t="shared" si="1"/>
        <v>279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9128</v>
      </c>
      <c r="D32" s="37">
        <f t="shared" si="1"/>
        <v>9143</v>
      </c>
      <c r="E32" s="37">
        <f t="shared" si="1"/>
        <v>9390</v>
      </c>
      <c r="F32" s="37">
        <f t="shared" si="1"/>
        <v>9527</v>
      </c>
      <c r="G32" s="37">
        <f t="shared" si="1"/>
        <v>9633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448</v>
      </c>
      <c r="D33" s="37">
        <f t="shared" si="1"/>
        <v>471</v>
      </c>
      <c r="E33" s="37">
        <f t="shared" si="1"/>
        <v>484</v>
      </c>
      <c r="F33" s="37">
        <f t="shared" si="1"/>
        <v>506</v>
      </c>
      <c r="G33" s="37">
        <f t="shared" si="1"/>
        <v>526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v>957</v>
      </c>
      <c r="D36" s="37">
        <v>1356</v>
      </c>
      <c r="E36" s="37">
        <v>1388</v>
      </c>
      <c r="F36" s="38">
        <v>1413</v>
      </c>
      <c r="G36" s="38">
        <v>1450</v>
      </c>
    </row>
    <row r="37" spans="1:7" ht="12.75" customHeight="1" x14ac:dyDescent="0.25">
      <c r="A37" s="13" t="s">
        <v>27</v>
      </c>
      <c r="B37" s="36" t="s">
        <v>26</v>
      </c>
      <c r="C37" s="37">
        <v>120</v>
      </c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>
        <v>264</v>
      </c>
      <c r="D40" s="37">
        <v>197</v>
      </c>
      <c r="E40" s="37">
        <v>199</v>
      </c>
      <c r="F40" s="38">
        <v>204</v>
      </c>
      <c r="G40" s="38">
        <v>208</v>
      </c>
    </row>
    <row r="41" spans="1:7" ht="12.75" customHeight="1" x14ac:dyDescent="0.25">
      <c r="A41" s="13" t="s">
        <v>31</v>
      </c>
      <c r="B41" s="36" t="s">
        <v>26</v>
      </c>
      <c r="C41" s="37">
        <v>8837</v>
      </c>
      <c r="D41" s="37">
        <v>8801</v>
      </c>
      <c r="E41" s="37">
        <v>9016</v>
      </c>
      <c r="F41" s="38">
        <v>9123</v>
      </c>
      <c r="G41" s="38">
        <v>9195</v>
      </c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>
        <v>76</v>
      </c>
      <c r="D49" s="37">
        <v>78</v>
      </c>
      <c r="E49" s="37">
        <v>80</v>
      </c>
      <c r="F49" s="38">
        <v>84</v>
      </c>
      <c r="G49" s="38">
        <v>86</v>
      </c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>
        <v>3</v>
      </c>
      <c r="D52" s="37">
        <v>4</v>
      </c>
      <c r="E52" s="37">
        <v>4</v>
      </c>
      <c r="F52" s="38">
        <v>4</v>
      </c>
      <c r="G52" s="38">
        <v>4</v>
      </c>
    </row>
    <row r="53" spans="1:7" ht="12.75" customHeight="1" x14ac:dyDescent="0.25">
      <c r="A53" s="13" t="s">
        <v>27</v>
      </c>
      <c r="B53" s="36" t="s">
        <v>26</v>
      </c>
      <c r="C53" s="37">
        <v>1923.2</v>
      </c>
      <c r="D53" s="37">
        <v>2103</v>
      </c>
      <c r="E53" s="37">
        <v>2129</v>
      </c>
      <c r="F53" s="38">
        <v>2160</v>
      </c>
      <c r="G53" s="38">
        <v>2184</v>
      </c>
    </row>
    <row r="54" spans="1:7" ht="12.75" customHeight="1" x14ac:dyDescent="0.25">
      <c r="A54" s="13" t="s">
        <v>28</v>
      </c>
      <c r="B54" s="36" t="s">
        <v>26</v>
      </c>
      <c r="C54" s="37">
        <v>1389.3</v>
      </c>
      <c r="D54" s="37">
        <v>1417</v>
      </c>
      <c r="E54" s="37">
        <v>1447</v>
      </c>
      <c r="F54" s="38">
        <v>1370</v>
      </c>
      <c r="G54" s="38">
        <v>1414</v>
      </c>
    </row>
    <row r="55" spans="1:7" ht="12.75" customHeight="1" x14ac:dyDescent="0.25">
      <c r="A55" s="13" t="s">
        <v>30</v>
      </c>
      <c r="B55" s="36" t="s">
        <v>26</v>
      </c>
      <c r="C55" s="37">
        <v>67</v>
      </c>
      <c r="D55" s="37">
        <v>70</v>
      </c>
      <c r="E55" s="37">
        <v>70</v>
      </c>
      <c r="F55" s="38">
        <v>70</v>
      </c>
      <c r="G55" s="38">
        <v>71</v>
      </c>
    </row>
    <row r="56" spans="1:7" ht="12.75" customHeight="1" x14ac:dyDescent="0.25">
      <c r="A56" s="13" t="s">
        <v>31</v>
      </c>
      <c r="B56" s="36" t="s">
        <v>26</v>
      </c>
      <c r="C56" s="37">
        <v>215</v>
      </c>
      <c r="D56" s="37">
        <v>264</v>
      </c>
      <c r="E56" s="37">
        <v>294</v>
      </c>
      <c r="F56" s="38">
        <v>320</v>
      </c>
      <c r="G56" s="38">
        <v>352</v>
      </c>
    </row>
    <row r="57" spans="1:7" ht="13.7" customHeight="1" x14ac:dyDescent="0.25">
      <c r="A57" s="13" t="s">
        <v>32</v>
      </c>
      <c r="B57" s="36" t="s">
        <v>33</v>
      </c>
      <c r="C57" s="37">
        <v>448</v>
      </c>
      <c r="D57" s="37">
        <v>471</v>
      </c>
      <c r="E57" s="37">
        <v>484</v>
      </c>
      <c r="F57" s="38">
        <v>506</v>
      </c>
      <c r="G57" s="38">
        <v>526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22" workbookViewId="0">
      <selection activeCell="M45" sqref="M45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/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56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4712.6000000000004</v>
      </c>
      <c r="D27" s="37">
        <f t="shared" si="0"/>
        <v>7588</v>
      </c>
      <c r="E27" s="37">
        <f t="shared" si="0"/>
        <v>7838</v>
      </c>
      <c r="F27" s="37">
        <f t="shared" si="0"/>
        <v>8000</v>
      </c>
      <c r="G27" s="37">
        <f t="shared" si="0"/>
        <v>8202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24699</v>
      </c>
      <c r="D28" s="37">
        <f t="shared" si="0"/>
        <v>26542</v>
      </c>
      <c r="E28" s="37">
        <f t="shared" si="0"/>
        <v>27012</v>
      </c>
      <c r="F28" s="37">
        <f t="shared" si="0"/>
        <v>27485</v>
      </c>
      <c r="G28" s="37">
        <f t="shared" si="0"/>
        <v>28060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8546.5</v>
      </c>
      <c r="D29" s="37">
        <f t="shared" si="0"/>
        <v>8718</v>
      </c>
      <c r="E29" s="37">
        <f t="shared" si="0"/>
        <v>8896</v>
      </c>
      <c r="F29" s="37">
        <f t="shared" si="0"/>
        <v>9077</v>
      </c>
      <c r="G29" s="37">
        <f t="shared" si="0"/>
        <v>9260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1585</v>
      </c>
      <c r="D31" s="37">
        <f t="shared" si="1"/>
        <v>1610</v>
      </c>
      <c r="E31" s="37">
        <f t="shared" si="1"/>
        <v>1648</v>
      </c>
      <c r="F31" s="37">
        <f t="shared" si="1"/>
        <v>1690</v>
      </c>
      <c r="G31" s="37">
        <f t="shared" si="1"/>
        <v>1742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25897</v>
      </c>
      <c r="D32" s="37">
        <f t="shared" si="1"/>
        <v>26450</v>
      </c>
      <c r="E32" s="37">
        <f t="shared" si="1"/>
        <v>27380</v>
      </c>
      <c r="F32" s="37">
        <f t="shared" si="1"/>
        <v>28025</v>
      </c>
      <c r="G32" s="37">
        <f t="shared" si="1"/>
        <v>28770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4444</v>
      </c>
      <c r="D33" s="37">
        <f t="shared" si="1"/>
        <v>4478</v>
      </c>
      <c r="E33" s="37">
        <f t="shared" si="1"/>
        <v>4504</v>
      </c>
      <c r="F33" s="37">
        <f t="shared" si="1"/>
        <v>4540</v>
      </c>
      <c r="G33" s="37">
        <f t="shared" si="1"/>
        <v>4576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f>Шумятино!C36+Детчино!C36+Кудиново!C36+Недельное!C36+Юбилейный!C36+Воробьево!C36+Ерденево!C36+Захарово!C36+Ильинское!C36+Коллонтай!C36+'Спас-Загорье'!C36+Маклино!C36+Головтеево!C36+Михеево!C36+Прудки!C36+Рябцево!C36+Березовка!C36</f>
        <v>4626</v>
      </c>
      <c r="D36" s="37">
        <f>Шумятино!D36+Детчино!D36+Кудиново!D36+Недельное!D36+Юбилейный!D36+Воробьево!D36+Ерденево!D36+Захарово!D36+Ильинское!D36+Коллонтай!D36+'Спас-Загорье'!D36+Маклино!D36+Головтеево!D36+Михеево!D36+Прудки!D36+Рябцево!D36+Березовка!D36</f>
        <v>7500</v>
      </c>
      <c r="E36" s="37">
        <f>Шумятино!E36+Детчино!E36+Кудиново!E36+Недельное!E36+Юбилейный!E36+Воробьево!E36+Ерденево!E36+Захарово!E36+Ильинское!E36+Коллонтай!E36+'Спас-Загорье'!E36+Маклино!E36+Головтеево!E36+Михеево!E36+Прудки!E36+Рябцево!E36+Березовка!E36</f>
        <v>7680</v>
      </c>
      <c r="F36" s="37">
        <f>Шумятино!F36+Детчино!F36+Кудиново!F36+Недельное!F36+Юбилейный!F36+Воробьево!F36+Ерденево!F36+Захарово!F36+Ильинское!F36+Коллонтай!F36+'Спас-Загорье'!F36+Маклино!F36+Головтеево!F36+Михеево!F36+Прудки!F36+Рябцево!F36+Березовка!F36</f>
        <v>7820</v>
      </c>
      <c r="G36" s="37">
        <f>Шумятино!G36+Детчино!G36+Кудиново!G36+Недельное!G36+Юбилейный!G36+Воробьево!G36+Ерденево!G36+Захарово!G36+Ильинское!G36+Коллонтай!G36+'Спас-Загорье'!G36+Маклино!G36+Головтеево!G36+Михеево!G36+Прудки!G36+Рябцево!G36+Березовка!G36</f>
        <v>8000</v>
      </c>
    </row>
    <row r="37" spans="1:7" ht="12.75" customHeight="1" x14ac:dyDescent="0.25">
      <c r="A37" s="13" t="s">
        <v>27</v>
      </c>
      <c r="B37" s="36" t="s">
        <v>26</v>
      </c>
      <c r="C37" s="37">
        <f>Шумятино!C37+Детчино!C37+Кудиново!C37+Недельное!C37+Юбилейный!C37+Воробьево!C37+Ерденево!C37+Захарово!C37+Ильинское!C37+Коллонтай!C37+'Спас-Загорье'!C37+Маклино!C37+Головтеево!C37+Михеево!C37+Прудки!C37+Рябцево!C37+Березовка!C37</f>
        <v>2168.3000000000002</v>
      </c>
      <c r="D37" s="37">
        <f>Шумятино!D37+Детчино!D37+Кудиново!D37+Недельное!D37+Юбилейный!D37+Воробьево!D37+Ерденево!D37+Захарово!D37+Ильинское!D37+Коллонтай!D37+'Спас-Загорье'!D37+Маклино!D37+Головтеево!D37+Михеево!D37+Прудки!D37+Рябцево!D37+Березовка!D37</f>
        <v>2300</v>
      </c>
      <c r="E37" s="37">
        <f>Шумятино!E37+Детчино!E37+Кудиново!E37+Недельное!E37+Юбилейный!E37+Воробьево!E37+Ерденево!E37+Захарово!E37+Ильинское!E37+Коллонтай!E37+'Спас-Загорье'!E37+Маклино!E37+Головтеево!E37+Михеево!E37+Прудки!E37+Рябцево!E37+Березовка!E37</f>
        <v>2500</v>
      </c>
      <c r="F37" s="37">
        <f>Шумятино!F37+Детчино!F37+Кудиново!F37+Недельное!F37+Юбилейный!F37+Воробьево!F37+Ерденево!F37+Захарово!F37+Ильинское!F37+Коллонтай!F37+'Спас-Загорье'!F37+Маклино!F37+Головтеево!F37+Михеево!F37+Прудки!F37+Рябцево!F37+Березовка!F37</f>
        <v>2700</v>
      </c>
      <c r="G37" s="37">
        <f>Шумятино!G37+Детчино!G37+Кудиново!G37+Недельное!G37+Юбилейный!G37+Воробьево!G37+Ерденево!G37+Захарово!G37+Ильинское!G37+Коллонтай!G37+'Спас-Загорье'!G37+Маклино!G37+Головтеево!G37+Михеево!G37+Прудки!G37+Рябцево!G37+Березовка!G37</f>
        <v>3000</v>
      </c>
    </row>
    <row r="38" spans="1:7" ht="12.75" customHeight="1" x14ac:dyDescent="0.25">
      <c r="A38" s="13" t="s">
        <v>28</v>
      </c>
      <c r="B38" s="36" t="s">
        <v>26</v>
      </c>
      <c r="C38" s="37">
        <f>Шумятино!C38+Детчино!C38+Кудиново!C38+Недельное!C38+Юбилейный!C38+Воробьево!C38+Ерденево!C38+Захарово!C38+Ильинское!C38+Коллонтай!C38+'Спас-Загорье'!C38+Маклино!C38+Головтеево!C38+Михеево!C38+Прудки!C38+Рябцево!C38+Березовка!C38</f>
        <v>50</v>
      </c>
      <c r="D38" s="37">
        <f>Шумятино!D38+Детчино!D38+Кудиново!D38+Недельное!D38+Юбилейный!D38+Воробьево!D38+Ерденево!D38+Захарово!D38+Ильинское!D38+Коллонтай!D38+'Спас-Загорье'!D38+Маклино!D38+Головтеево!D38+Михеево!D38+Прудки!D38+Рябцево!D38+Березовка!D38</f>
        <v>50</v>
      </c>
      <c r="E38" s="37">
        <f>Шумятино!E38+Детчино!E38+Кудиново!E38+Недельное!E38+Юбилейный!E38+Воробьево!E38+Ерденево!E38+Захарово!E38+Ильинское!E38+Коллонтай!E38+'Спас-Загорье'!E38+Маклино!E38+Головтеево!E38+Михеево!E38+Прудки!E38+Рябцево!E38+Березовка!E38</f>
        <v>50</v>
      </c>
      <c r="F38" s="37">
        <f>Шумятино!F38+Детчино!F38+Кудиново!F38+Недельное!F38+Юбилейный!F38+Воробьево!F38+Ерденево!F38+Захарово!F38+Ильинское!F38+Коллонтай!F38+'Спас-Загорье'!F38+Маклино!F38+Головтеево!F38+Михеево!F38+Прудки!F38+Рябцево!F38+Березовка!F38</f>
        <v>50</v>
      </c>
      <c r="G38" s="37">
        <f>Шумятино!G38+Детчино!G38+Кудиново!G38+Недельное!G38+Юбилейный!G38+Воробьево!G38+Ерденево!G38+Захарово!G38+Ильинское!G38+Коллонтай!G38+'Спас-Загорье'!G38+Маклино!G38+Головтеево!G38+Михеево!G38+Прудки!G38+Рябцево!G38+Березовка!G38</f>
        <v>50</v>
      </c>
    </row>
    <row r="39" spans="1:7" ht="12.75" customHeight="1" x14ac:dyDescent="0.25">
      <c r="A39" s="13" t="s">
        <v>29</v>
      </c>
      <c r="B39" s="36" t="s">
        <v>26</v>
      </c>
      <c r="C39" s="37">
        <f>Шумятино!C39+Детчино!C39+Кудиново!C39+Недельное!C39+Юбилейный!C39+Воробьево!C39+Ерденево!C39+Захарово!C39+Ильинское!C39+Коллонтай!C39+'Спас-Загорье'!C39+Маклино!C39+Головтеево!C39+Михеево!C39+Прудки!C39+Рябцево!C39+Березовка!C39</f>
        <v>0</v>
      </c>
      <c r="D39" s="37">
        <f>Шумятино!D39+Детчино!D39+Кудиново!D39+Недельное!D39+Юбилейный!D39+Воробьево!D39+Ерденево!D39+Захарово!D39+Ильинское!D39+Коллонтай!D39+'Спас-Загорье'!D39+Маклино!D39+Головтеево!D39+Михеево!D39+Прудки!D39+Рябцево!D39+Березовка!D39</f>
        <v>0</v>
      </c>
      <c r="E39" s="37">
        <f>Шумятино!E39+Детчино!E39+Кудиново!E39+Недельное!E39+Юбилейный!E39+Воробьево!E39+Ерденево!E39+Захарово!E39+Ильинское!E39+Коллонтай!E39+'Спас-Загорье'!E39+Маклино!E39+Головтеево!E39+Михеево!E39+Прудки!E39+Рябцево!E39+Березовка!E39</f>
        <v>0</v>
      </c>
      <c r="F39" s="37">
        <f>Шумятино!F39+Детчино!F39+Кудиново!F39+Недельное!F39+Юбилейный!F39+Воробьево!F39+Ерденево!F39+Захарово!F39+Ильинское!F39+Коллонтай!F39+'Спас-Загорье'!F39+Маклино!F39+Головтеево!F39+Михеево!F39+Прудки!F39+Рябцево!F39+Березовка!F39</f>
        <v>0</v>
      </c>
      <c r="G39" s="37">
        <f>Шумятино!G39+Детчино!G39+Кудиново!G39+Недельное!G39+Юбилейный!G39+Воробьево!G39+Ерденево!G39+Захарово!G39+Ильинское!G39+Коллонтай!G39+'Спас-Загорье'!G39+Маклино!G39+Головтеево!G39+Михеево!G39+Прудки!G39+Рябцево!G39+Березовка!G39</f>
        <v>0</v>
      </c>
    </row>
    <row r="40" spans="1:7" ht="12.75" customHeight="1" x14ac:dyDescent="0.25">
      <c r="A40" s="13" t="s">
        <v>30</v>
      </c>
      <c r="B40" s="36" t="s">
        <v>26</v>
      </c>
      <c r="C40" s="37">
        <f>Шумятино!C40+Детчино!C40+Кудиново!C40+Недельное!C40+Юбилейный!C40+Воробьево!C40+Ерденево!C40+Захарово!C40+Ильинское!C40+Коллонтай!C40+'Спас-Загорье'!C40+Маклино!C40+Головтеево!C40+Михеево!C40+Прудки!C40+Рябцево!C40+Березовка!C40</f>
        <v>795</v>
      </c>
      <c r="D40" s="37">
        <f>Шумятино!D40+Детчино!D40+Кудиново!D40+Недельное!D40+Юбилейный!D40+Воробьево!D40+Ерденево!D40+Захарово!D40+Ильинское!D40+Коллонтай!D40+'Спас-Загорье'!D40+Маклино!D40+Головтеево!D40+Михеево!D40+Прудки!D40+Рябцево!D40+Березовка!D40</f>
        <v>810</v>
      </c>
      <c r="E40" s="37">
        <f>Шумятино!E40+Детчино!E40+Кудиново!E40+Недельное!E40+Юбилейный!E40+Воробьево!E40+Ерденево!E40+Захарово!E40+Ильинское!E40+Коллонтай!E40+'Спас-Загорье'!E40+Маклино!E40+Головтеево!E40+Михеево!E40+Прудки!E40+Рябцево!E40+Березовка!E40</f>
        <v>818</v>
      </c>
      <c r="F40" s="37">
        <f>Шумятино!F40+Детчино!F40+Кудиново!F40+Недельное!F40+Юбилейный!F40+Воробьево!F40+Ерденево!F40+Захарово!F40+Ильинское!F40+Коллонтай!F40+'Спас-Загорье'!F40+Маклино!F40+Головтеево!F40+Михеево!F40+Прудки!F40+Рябцево!F40+Березовка!F40</f>
        <v>832</v>
      </c>
      <c r="G40" s="37">
        <f>Шумятино!G40+Детчино!G40+Кудиново!G40+Недельное!G40+Юбилейный!G40+Воробьево!G40+Ерденево!G40+Захарово!G40+Ильинское!G40+Коллонтай!G40+'Спас-Загорье'!G40+Маклино!G40+Головтеево!G40+Михеево!G40+Прудки!G40+Рябцево!G40+Березовка!G40</f>
        <v>846</v>
      </c>
    </row>
    <row r="41" spans="1:7" ht="12.75" customHeight="1" x14ac:dyDescent="0.25">
      <c r="A41" s="13" t="s">
        <v>31</v>
      </c>
      <c r="B41" s="36" t="s">
        <v>26</v>
      </c>
      <c r="C41" s="37">
        <f>Шумятино!C41+Детчино!C41+Кудиново!C41+Недельное!C41+Юбилейный!C41+Воробьево!C41+Ерденево!C41+Захарово!C41+Ильинское!C41+Коллонтай!C41+'Спас-Загорье'!C41+Маклино!C41+Головтеево!C41+Михеево!C41+Прудки!C41+Рябцево!C41+Березовка!C41</f>
        <v>24064</v>
      </c>
      <c r="D41" s="37">
        <f>Шумятино!D41+Детчино!D41+Кудиново!D41+Недельное!D41+Юбилейный!D41+Воробьево!D41+Ерденево!D41+Захарово!D41+Ильинское!D41+Коллонтай!D41+'Спас-Загорье'!D41+Маклино!D41+Головтеево!D41+Михеево!D41+Прудки!D41+Рябцево!D41+Березовка!D41</f>
        <v>24500</v>
      </c>
      <c r="E41" s="37">
        <f>Шумятино!E41+Детчино!E41+Кудиново!E41+Недельное!E41+Юбилейный!E41+Воробьево!E41+Ерденево!E41+Захарово!E41+Ильинское!E41+Коллонтай!E41+'Спас-Загорье'!E41+Маклино!E41+Головтеево!E41+Михеево!E41+Прудки!E41+Рябцево!E41+Березовка!E41</f>
        <v>25100</v>
      </c>
      <c r="F41" s="37">
        <f>Шумятино!F41+Детчино!F41+Кудиново!F41+Недельное!F41+Юбилейный!F41+Воробьево!F41+Ерденево!F41+Захарово!F41+Ильинское!F41+Коллонтай!F41+'Спас-Загорье'!F41+Маклино!F41+Головтеево!F41+Михеево!F41+Прудки!F41+Рябцево!F41+Березовка!F41</f>
        <v>25400</v>
      </c>
      <c r="G41" s="37">
        <f>Шумятино!G41+Детчино!G41+Кудиново!G41+Недельное!G41+Юбилейный!G41+Воробьево!G41+Ерденево!G41+Захарово!G41+Ильинское!G41+Коллонтай!G41+'Спас-Загорье'!G41+Маклино!G41+Головтеево!G41+Михеево!G41+Прудки!G41+Рябцево!G41+Березовка!G41</f>
        <v>25600</v>
      </c>
    </row>
    <row r="42" spans="1:7" ht="15.75" customHeight="1" x14ac:dyDescent="0.25">
      <c r="A42" s="13" t="s">
        <v>32</v>
      </c>
      <c r="B42" s="36" t="s">
        <v>33</v>
      </c>
      <c r="C42" s="37">
        <f>Шумятино!C42+Детчино!C42+Кудиново!C42+Недельное!C42+Юбилейный!C42+Воробьево!C42+Ерденево!C42+Захарово!C42+Ильинское!C42+Коллонтай!C42+'Спас-Загорье'!C42+Маклино!C42+Головтеево!C42+Михеево!C42+Прудки!C42+Рябцево!C42+Березовка!C42</f>
        <v>9</v>
      </c>
      <c r="D42" s="37">
        <f>Шумятино!D42+Детчино!D42+Кудиново!D42+Недельное!D42+Юбилейный!D42+Воробьево!D42+Ерденево!D42+Захарово!D42+Ильинское!D42+Коллонтай!D42+'Спас-Загорье'!D42+Маклино!D42+Головтеево!D42+Михеево!D42+Прудки!D42+Рябцево!D42+Березовка!D42</f>
        <v>10</v>
      </c>
      <c r="E42" s="37">
        <f>Шумятино!E42+Детчино!E42+Кудиново!E42+Недельное!E42+Юбилейный!E42+Воробьево!E42+Ерденево!E42+Захарово!E42+Ильинское!E42+Коллонтай!E42+'Спас-Загорье'!E42+Маклино!E42+Головтеево!E42+Михеево!E42+Прудки!E42+Рябцево!E42+Березовка!E42</f>
        <v>10</v>
      </c>
      <c r="F42" s="37">
        <f>Шумятино!F42+Детчино!F42+Кудиново!F42+Недельное!F42+Юбилейный!F42+Воробьево!F42+Ерденево!F42+Захарово!F42+Ильинское!F42+Коллонтай!F42+'Спас-Загорье'!F42+Маклино!F42+Головтеево!F42+Михеево!F42+Прудки!F42+Рябцево!F42+Березовка!F42</f>
        <v>10</v>
      </c>
      <c r="G42" s="37">
        <f>Шумятино!G42+Детчино!G42+Кудиново!G42+Недельное!G42+Юбилейный!G42+Воробьево!G42+Ерденево!G42+Захарово!G42+Ильинское!G42+Коллонтай!G42+'Спас-Загорье'!G42+Маклино!G42+Головтеево!G42+Михеево!G42+Прудки!G42+Рябцево!G42+Березовка!G42</f>
        <v>10</v>
      </c>
    </row>
    <row r="43" spans="1:7" ht="12.75" customHeight="1" x14ac:dyDescent="0.25">
      <c r="A43" s="20" t="s">
        <v>36</v>
      </c>
      <c r="B43" s="26"/>
      <c r="C43" s="37"/>
      <c r="D43" s="37"/>
      <c r="E43" s="37"/>
      <c r="F43" s="37"/>
      <c r="G43" s="37"/>
    </row>
    <row r="44" spans="1:7" ht="12.75" customHeight="1" x14ac:dyDescent="0.25">
      <c r="A44" s="13" t="s">
        <v>25</v>
      </c>
      <c r="B44" s="36" t="s">
        <v>26</v>
      </c>
      <c r="C44" s="37">
        <f>Шумятино!C44+Детчино!C44+Кудиново!C44+Недельное!C44+Юбилейный!C44+Воробьево!C44+Ерденево!C44+Захарово!C44+Ильинское!C44+Коллонтай!C44+'Спас-Загорье'!C44+Маклино!C44+Головтеево!C44+Михеево!C44+Прудки!C44+Рябцево!C44+Березовка!C44</f>
        <v>83.6</v>
      </c>
      <c r="D44" s="37">
        <f>Шумятино!D44+Детчино!D44+Кудиново!D44+Недельное!D44+Юбилейный!D44+Воробьево!D44+Ерденево!D44+Захарово!D44+Ильинское!D44+Коллонтай!D44+'Спас-Загорье'!D44+Маклино!D44+Головтеево!D44+Михеево!D44+Прудки!D44+Рябцево!D44+Березовка!D44</f>
        <v>84</v>
      </c>
      <c r="E44" s="37">
        <f>Шумятино!E44+Детчино!E44+Кудиново!E44+Недельное!E44+Юбилейный!E44+Воробьево!E44+Ерденево!E44+Захарово!E44+Ильинское!E44+Коллонтай!E44+'Спас-Загорье'!E44+Маклино!E44+Головтеево!E44+Михеево!E44+Прудки!E44+Рябцево!E44+Березовка!E44</f>
        <v>154</v>
      </c>
      <c r="F44" s="37">
        <f>Шумятино!F44+Детчино!F44+Кудиново!F44+Недельное!F44+Юбилейный!F44+Воробьево!F44+Ерденево!F44+Захарово!F44+Ильинское!F44+Коллонтай!F44+'Спас-Загорье'!F44+Маклино!F44+Головтеево!F44+Михеево!F44+Прудки!F44+Рябцево!F44+Березовка!F44</f>
        <v>176</v>
      </c>
      <c r="G44" s="37">
        <f>Шумятино!G44+Детчино!G44+Кудиново!G44+Недельное!G44+Юбилейный!G44+Воробьево!G44+Ерденево!G44+Захарово!G44+Ильинское!G44+Коллонтай!G44+'Спас-Загорье'!G44+Маклино!G44+Головтеево!G44+Михеево!G44+Прудки!G44+Рябцево!G44+Березовка!G44</f>
        <v>198</v>
      </c>
    </row>
    <row r="45" spans="1:7" ht="12.75" customHeight="1" x14ac:dyDescent="0.25">
      <c r="A45" s="13" t="s">
        <v>27</v>
      </c>
      <c r="B45" s="36" t="s">
        <v>26</v>
      </c>
      <c r="C45" s="37">
        <f>Шумятино!C45+Детчино!C45+Кудиново!C45+Недельное!C45+Юбилейный!C45+Воробьево!C45+Ерденево!C45+Захарово!C45+Ильинское!C45+Коллонтай!C45+'Спас-Загорье'!C45+Маклино!C45+Головтеево!C45+Михеево!C45+Прудки!C45+Рябцево!C45+Березовка!C45</f>
        <v>195.5</v>
      </c>
      <c r="D45" s="37">
        <f>Шумятино!D45+Детчино!D45+Кудиново!D45+Недельное!D45+Юбилейный!D45+Воробьево!D45+Ерденево!D45+Захарово!D45+Ильинское!D45+Коллонтай!D45+'Спас-Загорье'!D45+Маклино!D45+Головтеево!D45+Михеево!D45+Прудки!D45+Рябцево!D45+Березовка!D45</f>
        <v>150</v>
      </c>
      <c r="E45" s="37">
        <f>Шумятино!E45+Детчино!E45+Кудиново!E45+Недельное!E45+Юбилейный!E45+Воробьево!E45+Ерденево!E45+Захарово!E45+Ильинское!E45+Коллонтай!E45+'Спас-Загорье'!E45+Маклино!E45+Головтеево!E45+Михеево!E45+Прудки!E45+Рябцево!E45+Березовка!E45</f>
        <v>160</v>
      </c>
      <c r="F45" s="37">
        <f>Шумятино!F45+Детчино!F45+Кудиново!F45+Недельное!F45+Юбилейный!F45+Воробьево!F45+Ерденево!F45+Захарово!F45+Ильинское!F45+Коллонтай!F45+'Спас-Загорье'!F45+Маклино!F45+Головтеево!F45+Михеево!F45+Прудки!F45+Рябцево!F45+Березовка!F45</f>
        <v>170</v>
      </c>
      <c r="G45" s="37">
        <f>Шумятино!G45+Детчино!G45+Кудиново!G45+Недельное!G45+Юбилейный!G45+Воробьево!G45+Ерденево!G45+Захарово!G45+Ильинское!G45+Коллонтай!G45+'Спас-Загорье'!G45+Маклино!G45+Головтеево!G45+Михеево!G45+Прудки!G45+Рябцево!G45+Березовка!G45</f>
        <v>180</v>
      </c>
    </row>
    <row r="46" spans="1:7" ht="12.75" customHeight="1" x14ac:dyDescent="0.25">
      <c r="A46" s="13" t="s">
        <v>28</v>
      </c>
      <c r="B46" s="36" t="s">
        <v>26</v>
      </c>
      <c r="C46" s="37">
        <f>Шумятино!C46+Детчино!C46+Кудиново!C46+Недельное!C46+Юбилейный!C46+Воробьево!C46+Ерденево!C46+Захарово!C46+Ильинское!C46+Коллонтай!C46+'Спас-Загорье'!C46+Маклино!C46+Головтеево!C46+Михеево!C46+Прудки!C46+Рябцево!C46+Березовка!C46</f>
        <v>67.2</v>
      </c>
      <c r="D46" s="37">
        <f>Шумятино!D46+Детчино!D46+Кудиново!D46+Недельное!D46+Юбилейный!D46+Воробьево!D46+Ерденево!D46+Захарово!D46+Ильинское!D46+Коллонтай!D46+'Спас-Загорье'!D46+Маклино!D46+Головтеево!D46+Михеево!D46+Прудки!D46+Рябцево!D46+Березовка!D46</f>
        <v>72</v>
      </c>
      <c r="E46" s="37">
        <f>Шумятино!E46+Детчино!E46+Кудиново!E46+Недельное!E46+Юбилейный!E46+Воробьево!E46+Ерденево!E46+Захарово!E46+Ильинское!E46+Коллонтай!E46+'Спас-Загорье'!E46+Маклино!E46+Головтеево!E46+Михеево!E46+Прудки!E46+Рябцево!E46+Березовка!E46</f>
        <v>78</v>
      </c>
      <c r="F46" s="37">
        <f>Шумятино!F46+Детчино!F46+Кудиново!F46+Недельное!F46+Юбилейный!F46+Воробьево!F46+Ерденево!F46+Захарово!F46+Ильинское!F46+Коллонтай!F46+'Спас-Загорье'!F46+Маклино!F46+Головтеево!F46+Михеево!F46+Прудки!F46+Рябцево!F46+Березовка!F46</f>
        <v>84</v>
      </c>
      <c r="G46" s="37">
        <f>Шумятино!G46+Детчино!G46+Кудиново!G46+Недельное!G46+Юбилейный!G46+Воробьево!G46+Ерденево!G46+Захарово!G46+Ильинское!G46+Коллонтай!G46+'Спас-Загорье'!G46+Маклино!G46+Головтеево!G46+Михеево!G46+Прудки!G46+Рябцево!G46+Березовка!G46</f>
        <v>88</v>
      </c>
    </row>
    <row r="47" spans="1:7" ht="12.75" customHeight="1" x14ac:dyDescent="0.25">
      <c r="A47" s="13" t="s">
        <v>29</v>
      </c>
      <c r="B47" s="36" t="s">
        <v>26</v>
      </c>
      <c r="C47" s="37">
        <f>Шумятино!C47+Детчино!C47+Кудиново!C47+Недельное!C47+Юбилейный!C47+Воробьево!C47+Ерденево!C47+Захарово!C47+Ильинское!C47+Коллонтай!C47+'Спас-Загорье'!C47+Маклино!C47+Головтеево!C47+Михеево!C47+Прудки!C47+Рябцево!C47+Березовка!C47</f>
        <v>0</v>
      </c>
      <c r="D47" s="37">
        <f>Шумятино!D47+Детчино!D47+Кудиново!D47+Недельное!D47+Юбилейный!D47+Воробьево!D47+Ерденево!D47+Захарово!D47+Ильинское!D47+Коллонтай!D47+'Спас-Загорье'!D47+Маклино!D47+Головтеево!D47+Михеево!D47+Прудки!D47+Рябцево!D47+Березовка!D47</f>
        <v>0</v>
      </c>
      <c r="E47" s="37">
        <f>Шумятино!E47+Детчино!E47+Кудиново!E47+Недельное!E47+Юбилейный!E47+Воробьево!E47+Ерденево!E47+Захарово!E47+Ильинское!E47+Коллонтай!E47+'Спас-Загорье'!E47+Маклино!E47+Головтеево!E47+Михеево!E47+Прудки!E47+Рябцево!E47+Березовка!E47</f>
        <v>0</v>
      </c>
      <c r="F47" s="37">
        <f>Шумятино!F47+Детчино!F47+Кудиново!F47+Недельное!F47+Юбилейный!F47+Воробьево!F47+Ерденево!F47+Захарово!F47+Ильинское!F47+Коллонтай!F47+'Спас-Загорье'!F47+Маклино!F47+Головтеево!F47+Михеево!F47+Прудки!F47+Рябцево!F47+Березовка!F47</f>
        <v>0</v>
      </c>
      <c r="G47" s="37">
        <f>Шумятино!G47+Детчино!G47+Кудиново!G47+Недельное!G47+Юбилейный!G47+Воробьево!G47+Ерденево!G47+Захарово!G47+Ильинское!G47+Коллонтай!G47+'Спас-Загорье'!G47+Маклино!G47+Головтеево!G47+Михеево!G47+Прудки!G47+Рябцево!G47+Березовка!G47</f>
        <v>0</v>
      </c>
    </row>
    <row r="48" spans="1:7" ht="12.75" customHeight="1" x14ac:dyDescent="0.25">
      <c r="A48" s="13" t="s">
        <v>30</v>
      </c>
      <c r="B48" s="36" t="s">
        <v>26</v>
      </c>
      <c r="C48" s="37">
        <f>Шумятино!C48+Детчино!C48+Кудиново!C48+Недельное!C48+Юбилейный!C48+Воробьево!C48+Ерденево!C48+Захарово!C48+Ильинское!C48+Коллонтай!C48+'Спас-Загорье'!C48+Маклино!C48+Головтеево!C48+Михеево!C48+Прудки!C48+Рябцево!C48+Березовка!C48</f>
        <v>128</v>
      </c>
      <c r="D48" s="37">
        <f>Шумятино!D48+Детчино!D48+Кудиново!D48+Недельное!D48+Юбилейный!D48+Воробьево!D48+Ерденево!D48+Захарово!D48+Ильинское!D48+Коллонтай!D48+'Спас-Загорье'!D48+Маклино!D48+Головтеево!D48+Михеево!D48+Прудки!D48+Рябцево!D48+Березовка!D48</f>
        <v>130</v>
      </c>
      <c r="E48" s="37">
        <f>Шумятино!E48+Детчино!E48+Кудиново!E48+Недельное!E48+Юбилейный!E48+Воробьево!E48+Ерденево!E48+Захарово!E48+Ильинское!E48+Коллонтай!E48+'Спас-Загорье'!E48+Маклино!E48+Головтеево!E48+Михеево!E48+Прудки!E48+Рябцево!E48+Березовка!E48</f>
        <v>152</v>
      </c>
      <c r="F48" s="37">
        <f>Шумятино!F48+Детчино!F48+Кудиново!F48+Недельное!F48+Юбилейный!F48+Воробьево!F48+Ерденево!F48+Захарово!F48+Ильинское!F48+Коллонтай!F48+'Спас-Загорье'!F48+Маклино!F48+Головтеево!F48+Михеево!F48+Прудки!F48+Рябцево!F48+Березовка!F48</f>
        <v>174</v>
      </c>
      <c r="G48" s="37">
        <f>Шумятино!G48+Детчино!G48+Кудиново!G48+Недельное!G48+Юбилейный!G48+Воробьево!G48+Ерденево!G48+Захарово!G48+Ильинское!G48+Коллонтай!G48+'Спас-Загорье'!G48+Маклино!G48+Головтеево!G48+Михеево!G48+Прудки!G48+Рябцево!G48+Березовка!G48</f>
        <v>206</v>
      </c>
    </row>
    <row r="49" spans="1:7" ht="12.75" customHeight="1" x14ac:dyDescent="0.25">
      <c r="A49" s="13" t="s">
        <v>31</v>
      </c>
      <c r="B49" s="36" t="s">
        <v>26</v>
      </c>
      <c r="C49" s="37">
        <f>Шумятино!C49+Детчино!C49+Кудиново!C49+Недельное!C49+Юбилейный!C49+Воробьево!C49+Ерденево!C49+Захарово!C49+Ильинское!C49+Коллонтай!C49+'Спас-Загорье'!C49+Маклино!C49+Головтеево!C49+Михеево!C49+Прудки!C49+Рябцево!C49+Березовка!C49</f>
        <v>464</v>
      </c>
      <c r="D49" s="37">
        <f>Шумятино!D49+Детчино!D49+Кудиново!D49+Недельное!D49+Юбилейный!D49+Воробьево!D49+Ерденево!D49+Захарово!D49+Ильинское!D49+Коллонтай!D49+'Спас-Загорье'!D49+Маклино!D49+Головтеево!D49+Михеево!D49+Прудки!D49+Рябцево!D49+Березовка!D49</f>
        <v>500</v>
      </c>
      <c r="E49" s="37">
        <f>Шумятино!E49+Детчино!E49+Кудиново!E49+Недельное!E49+Юбилейный!E49+Воробьево!E49+Ерденево!E49+Захарово!E49+Ильинское!E49+Коллонтай!E49+'Спас-Загорье'!E49+Маклино!E49+Головтеево!E49+Михеево!E49+Прудки!E49+Рябцево!E49+Березовка!E49</f>
        <v>770</v>
      </c>
      <c r="F49" s="37">
        <f>Шумятино!F49+Детчино!F49+Кудиново!F49+Недельное!F49+Юбилейный!F49+Воробьево!F49+Ерденево!F49+Захарово!F49+Ильинское!F49+Коллонтай!F49+'Спас-Загорье'!F49+Маклино!F49+Головтеево!F49+Михеево!F49+Прудки!F49+Рябцево!F49+Березовка!F49</f>
        <v>1050</v>
      </c>
      <c r="G49" s="37">
        <f>Шумятино!G49+Детчино!G49+Кудиново!G49+Недельное!G49+Юбилейный!G49+Воробьево!G49+Ерденево!G49+Захарово!G49+Ильинское!G49+Коллонтай!G49+'Спас-Загорье'!G49+Маклино!G49+Головтеево!G49+Михеево!G49+Прудки!G49+Рябцево!G49+Березовка!G49</f>
        <v>1530</v>
      </c>
    </row>
    <row r="50" spans="1:7" ht="16.5" customHeight="1" x14ac:dyDescent="0.25">
      <c r="A50" s="13" t="s">
        <v>32</v>
      </c>
      <c r="B50" s="36" t="s">
        <v>33</v>
      </c>
      <c r="C50" s="37">
        <f>Шумятино!C50+Детчино!C50+Кудиново!C50+Недельное!C50+Юбилейный!C50+Воробьево!C50+Ерденево!C50+Захарово!C50+Ильинское!C50+Коллонтай!C50+'Спас-Загорье'!C50+Маклино!C50+Головтеево!C50+Михеево!C50+Прудки!C50+Рябцево!C50+Березовка!C50</f>
        <v>173</v>
      </c>
      <c r="D50" s="37">
        <f>Шумятино!D50+Детчино!D50+Кудиново!D50+Недельное!D50+Юбилейный!D50+Воробьево!D50+Ерденево!D50+Захарово!D50+Ильинское!D50+Коллонтай!D50+'Спас-Загорье'!D50+Маклино!D50+Головтеево!D50+Михеево!D50+Прудки!D50+Рябцево!D50+Березовка!D50</f>
        <v>178</v>
      </c>
      <c r="E50" s="37">
        <f>Шумятино!E50+Детчино!E50+Кудиново!E50+Недельное!E50+Юбилейный!E50+Воробьево!E50+Ерденево!E50+Захарово!E50+Ильинское!E50+Коллонтай!E50+'Спас-Загорье'!E50+Маклино!E50+Головтеево!E50+Михеево!E50+Прудки!E50+Рябцево!E50+Березовка!E50</f>
        <v>184</v>
      </c>
      <c r="F50" s="37">
        <f>Шумятино!F50+Детчино!F50+Кудиново!F50+Недельное!F50+Юбилейный!F50+Воробьево!F50+Ерденево!F50+Захарово!F50+Ильинское!F50+Коллонтай!F50+'Спас-Загорье'!F50+Маклино!F50+Головтеево!F50+Михеево!F50+Прудки!F50+Рябцево!F50+Березовка!F50</f>
        <v>190</v>
      </c>
      <c r="G50" s="37">
        <f>Шумятино!G50+Детчино!G50+Кудиново!G50+Недельное!G50+Юбилейный!G50+Воробьево!G50+Ерденево!G50+Захарово!G50+Ильинское!G50+Коллонтай!G50+'Спас-Загорье'!G50+Маклино!G50+Головтеево!G50+Михеево!G50+Прудки!G50+Рябцево!G50+Березовка!G50</f>
        <v>196</v>
      </c>
    </row>
    <row r="51" spans="1:7" ht="12.75" customHeight="1" x14ac:dyDescent="0.25">
      <c r="A51" s="20" t="s">
        <v>37</v>
      </c>
      <c r="B51" s="26"/>
      <c r="C51" s="37"/>
      <c r="D51" s="37"/>
      <c r="E51" s="37"/>
      <c r="F51" s="37"/>
      <c r="G51" s="37"/>
    </row>
    <row r="52" spans="1:7" ht="12.75" customHeight="1" x14ac:dyDescent="0.25">
      <c r="A52" s="13" t="s">
        <v>25</v>
      </c>
      <c r="B52" s="36" t="s">
        <v>26</v>
      </c>
      <c r="C52" s="37">
        <f>Шумятино!C52+Детчино!C52+Кудиново!C52+Недельное!C52+Юбилейный!C52+Воробьево!C52+Ерденево!C52+Захарово!C52+Ильинское!C52+Коллонтай!C52+'Спас-Загорье'!C52+Маклино!C52+Головтеево!C52+Михеево!C52+Прудки!C52+Рябцево!C52+Березовка!C52</f>
        <v>3</v>
      </c>
      <c r="D52" s="37">
        <f>Шумятино!D52+Детчино!D52+Кудиново!D52+Недельное!D52+Юбилейный!D52+Воробьево!D52+Ерденево!D52+Захарово!D52+Ильинское!D52+Коллонтай!D52+'Спас-Загорье'!D52+Маклино!D52+Головтеево!D52+Михеево!D52+Прудки!D52+Рябцево!D52+Березовка!D52</f>
        <v>4</v>
      </c>
      <c r="E52" s="37">
        <f>Шумятино!E52+Детчино!E52+Кудиново!E52+Недельное!E52+Юбилейный!E52+Воробьево!E52+Ерденево!E52+Захарово!E52+Ильинское!E52+Коллонтай!E52+'Спас-Загорье'!E52+Маклино!E52+Головтеево!E52+Михеево!E52+Прудки!E52+Рябцево!E52+Березовка!E52</f>
        <v>4</v>
      </c>
      <c r="F52" s="37">
        <f>Шумятино!F52+Детчино!F52+Кудиново!F52+Недельное!F52+Юбилейный!F52+Воробьево!F52+Ерденево!F52+Захарово!F52+Ильинское!F52+Коллонтай!F52+'Спас-Загорье'!F52+Маклино!F52+Головтеево!F52+Михеево!F52+Прудки!F52+Рябцево!F52+Березовка!F52</f>
        <v>4</v>
      </c>
      <c r="G52" s="37">
        <f>Шумятино!G52+Детчино!G52+Кудиново!G52+Недельное!G52+Юбилейный!G52+Воробьево!G52+Ерденево!G52+Захарово!G52+Ильинское!G52+Коллонтай!G52+'Спас-Загорье'!G52+Маклино!G52+Головтеево!G52+Михеево!G52+Прудки!G52+Рябцево!G52+Березовка!G52</f>
        <v>4</v>
      </c>
    </row>
    <row r="53" spans="1:7" ht="12.75" customHeight="1" x14ac:dyDescent="0.25">
      <c r="A53" s="13" t="s">
        <v>27</v>
      </c>
      <c r="B53" s="36" t="s">
        <v>26</v>
      </c>
      <c r="C53" s="37">
        <f>Шумятино!C53+Детчино!C53+Кудиново!C53+Недельное!C53+Юбилейный!C53+Воробьево!C53+Ерденево!C53+Захарово!C53+Ильинское!C53+Коллонтай!C53+'Спас-Загорье'!C53+Маклино!C53+Головтеево!C53+Михеево!C53+Прудки!C53+Рябцево!C53+Березовка!C53</f>
        <v>22335.200000000001</v>
      </c>
      <c r="D53" s="37">
        <f>Шумятино!D53+Детчино!D53+Кудиново!D53+Недельное!D53+Юбилейный!D53+Воробьево!D53+Ерденево!D53+Захарово!D53+Ильинское!D53+Коллонтай!D53+'Спас-Загорье'!D53+Маклино!D53+Головтеево!D53+Михеево!D53+Прудки!D53+Рябцево!D53+Березовка!D53</f>
        <v>24092</v>
      </c>
      <c r="E53" s="37">
        <f>Шумятино!E53+Детчино!E53+Кудиново!E53+Недельное!E53+Юбилейный!E53+Воробьево!E53+Ерденево!E53+Захарово!E53+Ильинское!E53+Коллонтай!E53+'Спас-Загорье'!E53+Маклино!E53+Головтеево!E53+Михеево!E53+Прудки!E53+Рябцево!E53+Березовка!E53</f>
        <v>24352</v>
      </c>
      <c r="F53" s="37">
        <f>Шумятино!F53+Детчино!F53+Кудиново!F53+Недельное!F53+Юбилейный!F53+Воробьево!F53+Ерденево!F53+Захарово!F53+Ильинское!F53+Коллонтай!F53+'Спас-Загорье'!F53+Маклино!F53+Головтеево!F53+Михеево!F53+Прудки!F53+Рябцево!F53+Березовка!F53</f>
        <v>24615</v>
      </c>
      <c r="G53" s="37">
        <f>Шумятино!G53+Детчино!G53+Кудиново!G53+Недельное!G53+Юбилейный!G53+Воробьево!G53+Ерденево!G53+Захарово!G53+Ильинское!G53+Коллонтай!G53+'Спас-Загорье'!G53+Маклино!G53+Головтеево!G53+Михеево!G53+Прудки!G53+Рябцево!G53+Березовка!G53</f>
        <v>24880</v>
      </c>
    </row>
    <row r="54" spans="1:7" ht="12.75" customHeight="1" x14ac:dyDescent="0.25">
      <c r="A54" s="13" t="s">
        <v>28</v>
      </c>
      <c r="B54" s="36" t="s">
        <v>26</v>
      </c>
      <c r="C54" s="37">
        <f>Шумятино!C54+Детчино!C54+Кудиново!C54+Недельное!C54+Юбилейный!C54+Воробьево!C54+Ерденево!C54+Захарово!C54+Ильинское!C54+Коллонтай!C54+'Спас-Загорье'!C54+Маклино!C54+Головтеево!C54+Михеево!C54+Прудки!C54+Рябцево!C54+Березовка!C54</f>
        <v>8429.2999999999993</v>
      </c>
      <c r="D54" s="37">
        <f>Шумятино!D54+Детчино!D54+Кудиново!D54+Недельное!D54+Юбилейный!D54+Воробьево!D54+Ерденево!D54+Захарово!D54+Ильинское!D54+Коллонтай!D54+'Спас-Загорье'!D54+Маклино!D54+Головтеево!D54+Михеево!D54+Прудки!D54+Рябцево!D54+Березовка!D54</f>
        <v>8596</v>
      </c>
      <c r="E54" s="37">
        <f>Шумятино!E54+Детчино!E54+Кудиново!E54+Недельное!E54+Юбилейный!E54+Воробьево!E54+Ерденево!E54+Захарово!E54+Ильинское!E54+Коллонтай!E54+'Спас-Загорье'!E54+Маклино!E54+Головтеево!E54+Михеево!E54+Прудки!E54+Рябцево!E54+Березовка!E54</f>
        <v>8768</v>
      </c>
      <c r="F54" s="37">
        <f>Шумятино!F54+Детчино!F54+Кудиново!F54+Недельное!F54+Юбилейный!F54+Воробьево!F54+Ерденево!F54+Захарово!F54+Ильинское!F54+Коллонтай!F54+'Спас-Загорье'!F54+Маклино!F54+Головтеево!F54+Михеево!F54+Прудки!F54+Рябцево!F54+Березовка!F54</f>
        <v>8943</v>
      </c>
      <c r="G54" s="37">
        <f>Шумятино!G54+Детчино!G54+Кудиново!G54+Недельное!G54+Юбилейный!G54+Воробьево!G54+Ерденево!G54+Захарово!G54+Ильинское!G54+Коллонтай!G54+'Спас-Загорье'!G54+Маклино!G54+Головтеево!G54+Михеево!G54+Прудки!G54+Рябцево!G54+Березовка!G54</f>
        <v>9122</v>
      </c>
    </row>
    <row r="55" spans="1:7" ht="12.75" customHeight="1" x14ac:dyDescent="0.25">
      <c r="A55" s="13" t="s">
        <v>30</v>
      </c>
      <c r="B55" s="36" t="s">
        <v>26</v>
      </c>
      <c r="C55" s="37">
        <f>Шумятино!C55+Детчино!C55+Кудиново!C55+Недельное!C55+Юбилейный!C55+Воробьево!C55+Ерденево!C55+Захарово!C55+Ильинское!C55+Коллонтай!C55+'Спас-Загорье'!C55+Маклино!C55+Головтеево!C55+Михеево!C55+Прудки!C55+Рябцево!C55+Березовка!C55</f>
        <v>662</v>
      </c>
      <c r="D55" s="37">
        <f>Шумятино!D55+Детчино!D55+Кудиново!D55+Недельное!D55+Юбилейный!D55+Воробьево!D55+Ерденево!D55+Захарово!D55+Ильинское!D55+Коллонтай!D55+'Спас-Загорье'!D55+Маклино!D55+Головтеево!D55+Михеево!D55+Прудки!D55+Рябцево!D55+Березовка!D55</f>
        <v>670</v>
      </c>
      <c r="E55" s="37">
        <f>Шумятино!E55+Детчино!E55+Кудиново!E55+Недельное!E55+Юбилейный!E55+Воробьево!E55+Ерденево!E55+Захарово!E55+Ильинское!E55+Коллонтай!E55+'Спас-Загорье'!E55+Маклино!E55+Головтеево!E55+Михеево!E55+Прудки!E55+Рябцево!E55+Березовка!E55</f>
        <v>678</v>
      </c>
      <c r="F55" s="37">
        <f>Шумятино!F55+Детчино!F55+Кудиново!F55+Недельное!F55+Юбилейный!F55+Воробьево!F55+Ерденево!F55+Захарово!F55+Ильинское!F55+Коллонтай!F55+'Спас-Загорье'!F55+Маклино!F55+Головтеево!F55+Михеево!F55+Прудки!F55+Рябцево!F55+Березовка!F55</f>
        <v>684</v>
      </c>
      <c r="G55" s="37">
        <f>Шумятино!G55+Детчино!G55+Кудиново!G55+Недельное!G55+Юбилейный!G55+Воробьево!G55+Ерденево!G55+Захарово!G55+Ильинское!G55+Коллонтай!G55+'Спас-Загорье'!G55+Маклино!G55+Головтеево!G55+Михеево!G55+Прудки!G55+Рябцево!G55+Березовка!G55</f>
        <v>690</v>
      </c>
    </row>
    <row r="56" spans="1:7" ht="12.75" customHeight="1" x14ac:dyDescent="0.25">
      <c r="A56" s="13" t="s">
        <v>31</v>
      </c>
      <c r="B56" s="36" t="s">
        <v>26</v>
      </c>
      <c r="C56" s="37">
        <f>Шумятино!C56+Детчино!C56+Кудиново!C56+Недельное!C56+Юбилейный!C56+Воробьево!C56+Ерденево!C56+Захарово!C56+Ильинское!C56+Коллонтай!C56+'Спас-Загорье'!C56+Маклино!C56+Головтеево!C56+Михеево!C56+Прудки!C56+Рябцево!C56+Березовка!C56</f>
        <v>1369</v>
      </c>
      <c r="D56" s="37">
        <f>Шумятино!D56+Детчино!D56+Кудиново!D56+Недельное!D56+Юбилейный!D56+Воробьево!D56+Ерденево!D56+Захарово!D56+Ильинское!D56+Коллонтай!D56+'Спас-Загорье'!D56+Маклино!D56+Головтеево!D56+Михеево!D56+Прудки!D56+Рябцево!D56+Березовка!D56</f>
        <v>1450</v>
      </c>
      <c r="E56" s="37">
        <f>Шумятино!E56+Детчино!E56+Кудиново!E56+Недельное!E56+Юбилейный!E56+Воробьево!E56+Ерденево!E56+Захарово!E56+Ильинское!E56+Коллонтай!E56+'Спас-Загорье'!E56+Маклино!E56+Головтеево!E56+Михеево!E56+Прудки!E56+Рябцево!E56+Березовка!E56</f>
        <v>1510</v>
      </c>
      <c r="F56" s="37">
        <f>Шумятино!F56+Детчино!F56+Кудиново!F56+Недельное!F56+Юбилейный!F56+Воробьево!F56+Ерденево!F56+Захарово!F56+Ильинское!F56+Коллонтай!F56+'Спас-Загорье'!F56+Маклино!F56+Головтеево!F56+Михеево!F56+Прудки!F56+Рябцево!F56+Березовка!F56</f>
        <v>1575</v>
      </c>
      <c r="G56" s="37">
        <f>Шумятино!G56+Детчино!G56+Кудиново!G56+Недельное!G56+Юбилейный!G56+Воробьево!G56+Ерденево!G56+Захарово!G56+Ильинское!G56+Коллонтай!G56+'Спас-Загорье'!G56+Маклино!G56+Головтеево!G56+Михеево!G56+Прудки!G56+Рябцево!G56+Березовка!G56</f>
        <v>1640</v>
      </c>
    </row>
    <row r="57" spans="1:7" ht="13.7" customHeight="1" x14ac:dyDescent="0.25">
      <c r="A57" s="13" t="s">
        <v>32</v>
      </c>
      <c r="B57" s="36" t="s">
        <v>33</v>
      </c>
      <c r="C57" s="37">
        <f>Шумятино!C57+Детчино!C57+Кудиново!C57+Недельное!C57+Юбилейный!C57+Воробьево!C57+Ерденево!C57+Захарово!C57+Ильинское!C57+Коллонтай!C57+'Спас-Загорье'!C57+Маклино!C57+Головтеево!C57+Михеево!C57+Прудки!C57+Рябцево!C57+Березовка!C57</f>
        <v>4262</v>
      </c>
      <c r="D57" s="37">
        <f>Шумятино!D57+Детчино!D57+Кудиново!D57+Недельное!D57+Юбилейный!D57+Воробьево!D57+Ерденево!D57+Захарово!D57+Ильинское!D57+Коллонтай!D57+'Спас-Загорье'!D57+Маклино!D57+Головтеево!D57+Михеево!D57+Прудки!D57+Рябцево!D57+Березовка!D57</f>
        <v>4290</v>
      </c>
      <c r="E57" s="37">
        <f>Шумятино!E57+Детчино!E57+Кудиново!E57+Недельное!E57+Юбилейный!E57+Воробьево!E57+Ерденево!E57+Захарово!E57+Ильинское!E57+Коллонтай!E57+'Спас-Загорье'!E57+Маклино!E57+Головтеево!E57+Михеево!E57+Прудки!E57+Рябцево!E57+Березовка!E57</f>
        <v>4310</v>
      </c>
      <c r="F57" s="37">
        <f>Шумятино!F57+Детчино!F57+Кудиново!F57+Недельное!F57+Юбилейный!F57+Воробьево!F57+Ерденево!F57+Захарово!F57+Ильинское!F57+Коллонтай!F57+'Спас-Загорье'!F57+Маклино!F57+Головтеево!F57+Михеево!F57+Прудки!F57+Рябцево!F57+Березовка!F57</f>
        <v>4340</v>
      </c>
      <c r="G57" s="37">
        <f>Шумятино!G57+Детчино!G57+Кудиново!G57+Недельное!G57+Юбилейный!G57+Воробьево!G57+Ерденево!G57+Захарово!G57+Ильинское!G57+Коллонтай!G57+'Спас-Загорье'!G57+Маклино!G57+Головтеево!G57+Михеево!G57+Прудки!G57+Рябцево!G57+Березовка!G57</f>
        <v>4370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31" workbookViewId="0">
      <selection activeCell="M55" sqref="M55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/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57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331</v>
      </c>
      <c r="D27" s="37">
        <f t="shared" si="0"/>
        <v>747</v>
      </c>
      <c r="E27" s="37">
        <f t="shared" si="0"/>
        <v>765</v>
      </c>
      <c r="F27" s="37">
        <f t="shared" si="0"/>
        <v>779</v>
      </c>
      <c r="G27" s="37">
        <f t="shared" si="0"/>
        <v>797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1764</v>
      </c>
      <c r="D28" s="37">
        <f t="shared" si="0"/>
        <v>1903</v>
      </c>
      <c r="E28" s="37">
        <f t="shared" si="0"/>
        <v>1924</v>
      </c>
      <c r="F28" s="37">
        <f t="shared" si="0"/>
        <v>1945</v>
      </c>
      <c r="G28" s="37">
        <f t="shared" si="0"/>
        <v>1966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655</v>
      </c>
      <c r="D29" s="37">
        <f t="shared" si="0"/>
        <v>668</v>
      </c>
      <c r="E29" s="37">
        <f t="shared" si="0"/>
        <v>681</v>
      </c>
      <c r="F29" s="37">
        <f t="shared" si="0"/>
        <v>695</v>
      </c>
      <c r="G29" s="37">
        <f t="shared" si="0"/>
        <v>701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81</v>
      </c>
      <c r="D31" s="37">
        <f t="shared" si="1"/>
        <v>102</v>
      </c>
      <c r="E31" s="37">
        <f t="shared" si="1"/>
        <v>103</v>
      </c>
      <c r="F31" s="37">
        <f t="shared" si="1"/>
        <v>104</v>
      </c>
      <c r="G31" s="37">
        <f t="shared" si="1"/>
        <v>105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3770</v>
      </c>
      <c r="D32" s="37">
        <f t="shared" si="1"/>
        <v>4033</v>
      </c>
      <c r="E32" s="37">
        <f t="shared" si="1"/>
        <v>4132</v>
      </c>
      <c r="F32" s="37">
        <f t="shared" si="1"/>
        <v>4182</v>
      </c>
      <c r="G32" s="37">
        <f t="shared" si="1"/>
        <v>4216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180</v>
      </c>
      <c r="D33" s="37">
        <f t="shared" si="1"/>
        <v>181</v>
      </c>
      <c r="E33" s="37">
        <f t="shared" si="1"/>
        <v>182</v>
      </c>
      <c r="F33" s="37">
        <f t="shared" si="1"/>
        <v>182</v>
      </c>
      <c r="G33" s="37">
        <f t="shared" si="1"/>
        <v>183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v>331</v>
      </c>
      <c r="D36" s="37">
        <v>747</v>
      </c>
      <c r="E36" s="37">
        <v>765</v>
      </c>
      <c r="F36" s="38">
        <v>779</v>
      </c>
      <c r="G36" s="38">
        <v>797</v>
      </c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>
        <v>51</v>
      </c>
      <c r="D40" s="37">
        <v>72</v>
      </c>
      <c r="E40" s="37">
        <v>73</v>
      </c>
      <c r="F40" s="38">
        <v>74</v>
      </c>
      <c r="G40" s="38">
        <v>75</v>
      </c>
    </row>
    <row r="41" spans="1:7" ht="12.75" customHeight="1" x14ac:dyDescent="0.25">
      <c r="A41" s="13" t="s">
        <v>31</v>
      </c>
      <c r="B41" s="36" t="s">
        <v>26</v>
      </c>
      <c r="C41" s="37">
        <v>3739</v>
      </c>
      <c r="D41" s="37">
        <v>4000</v>
      </c>
      <c r="E41" s="37">
        <v>4098</v>
      </c>
      <c r="F41" s="38">
        <v>4147</v>
      </c>
      <c r="G41" s="38">
        <v>4180</v>
      </c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1764</v>
      </c>
      <c r="D53" s="37">
        <v>1903</v>
      </c>
      <c r="E53" s="37">
        <v>1924</v>
      </c>
      <c r="F53" s="38">
        <v>1945</v>
      </c>
      <c r="G53" s="38">
        <v>1966</v>
      </c>
    </row>
    <row r="54" spans="1:7" ht="12.75" customHeight="1" x14ac:dyDescent="0.25">
      <c r="A54" s="13" t="s">
        <v>28</v>
      </c>
      <c r="B54" s="36" t="s">
        <v>26</v>
      </c>
      <c r="C54" s="37">
        <v>655</v>
      </c>
      <c r="D54" s="37">
        <v>668</v>
      </c>
      <c r="E54" s="37">
        <v>681</v>
      </c>
      <c r="F54" s="38">
        <v>695</v>
      </c>
      <c r="G54" s="38">
        <v>701</v>
      </c>
    </row>
    <row r="55" spans="1:7" ht="12.75" customHeight="1" x14ac:dyDescent="0.25">
      <c r="A55" s="13" t="s">
        <v>30</v>
      </c>
      <c r="B55" s="36" t="s">
        <v>26</v>
      </c>
      <c r="C55" s="37">
        <v>30</v>
      </c>
      <c r="D55" s="37">
        <v>30</v>
      </c>
      <c r="E55" s="37">
        <v>30</v>
      </c>
      <c r="F55" s="38">
        <v>30</v>
      </c>
      <c r="G55" s="38">
        <v>30</v>
      </c>
    </row>
    <row r="56" spans="1:7" ht="12.75" customHeight="1" x14ac:dyDescent="0.25">
      <c r="A56" s="13" t="s">
        <v>31</v>
      </c>
      <c r="B56" s="36" t="s">
        <v>26</v>
      </c>
      <c r="C56" s="37">
        <v>31</v>
      </c>
      <c r="D56" s="37">
        <v>33</v>
      </c>
      <c r="E56" s="37">
        <v>34</v>
      </c>
      <c r="F56" s="38">
        <v>35</v>
      </c>
      <c r="G56" s="38">
        <v>36</v>
      </c>
    </row>
    <row r="57" spans="1:7" ht="13.7" customHeight="1" x14ac:dyDescent="0.25">
      <c r="A57" s="13" t="s">
        <v>32</v>
      </c>
      <c r="B57" s="36" t="s">
        <v>33</v>
      </c>
      <c r="C57" s="37">
        <v>180</v>
      </c>
      <c r="D57" s="37">
        <v>181</v>
      </c>
      <c r="E57" s="37">
        <v>182</v>
      </c>
      <c r="F57" s="38">
        <v>182</v>
      </c>
      <c r="G57" s="38">
        <v>183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34" workbookViewId="0">
      <selection activeCell="L50" sqref="L50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/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58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0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366</v>
      </c>
      <c r="D28" s="37">
        <f t="shared" si="0"/>
        <v>392</v>
      </c>
      <c r="E28" s="37">
        <f t="shared" si="0"/>
        <v>398</v>
      </c>
      <c r="F28" s="37">
        <f t="shared" si="0"/>
        <v>404</v>
      </c>
      <c r="G28" s="37">
        <f t="shared" si="0"/>
        <v>410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147</v>
      </c>
      <c r="D29" s="37">
        <f t="shared" si="0"/>
        <v>150</v>
      </c>
      <c r="E29" s="37">
        <f t="shared" si="0"/>
        <v>155</v>
      </c>
      <c r="F29" s="37">
        <f t="shared" si="0"/>
        <v>160</v>
      </c>
      <c r="G29" s="37">
        <f t="shared" si="0"/>
        <v>165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117</v>
      </c>
      <c r="D31" s="37">
        <f t="shared" si="1"/>
        <v>119</v>
      </c>
      <c r="E31" s="37">
        <f t="shared" si="1"/>
        <v>138</v>
      </c>
      <c r="F31" s="37">
        <f t="shared" si="1"/>
        <v>158</v>
      </c>
      <c r="G31" s="37">
        <f t="shared" si="1"/>
        <v>186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8</v>
      </c>
      <c r="D32" s="37">
        <f t="shared" si="1"/>
        <v>8</v>
      </c>
      <c r="E32" s="37">
        <f t="shared" si="1"/>
        <v>9</v>
      </c>
      <c r="F32" s="37">
        <f t="shared" si="1"/>
        <v>9</v>
      </c>
      <c r="G32" s="37">
        <f t="shared" si="1"/>
        <v>10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52</v>
      </c>
      <c r="D33" s="37">
        <f t="shared" si="1"/>
        <v>52</v>
      </c>
      <c r="E33" s="37">
        <f t="shared" si="1"/>
        <v>52</v>
      </c>
      <c r="F33" s="37">
        <f t="shared" si="1"/>
        <v>52</v>
      </c>
      <c r="G33" s="37">
        <f t="shared" si="1"/>
        <v>52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>
        <v>30</v>
      </c>
      <c r="D45" s="37">
        <v>30</v>
      </c>
      <c r="E45" s="37">
        <v>32</v>
      </c>
      <c r="F45" s="38">
        <v>34</v>
      </c>
      <c r="G45" s="38">
        <v>36</v>
      </c>
    </row>
    <row r="46" spans="1:7" ht="12.75" customHeight="1" x14ac:dyDescent="0.25">
      <c r="A46" s="13" t="s">
        <v>28</v>
      </c>
      <c r="B46" s="36" t="s">
        <v>26</v>
      </c>
      <c r="C46" s="37">
        <v>20</v>
      </c>
      <c r="D46" s="37">
        <v>21</v>
      </c>
      <c r="E46" s="37">
        <v>23</v>
      </c>
      <c r="F46" s="38">
        <v>25</v>
      </c>
      <c r="G46" s="38">
        <v>27</v>
      </c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>
        <v>109</v>
      </c>
      <c r="D48" s="37">
        <v>111</v>
      </c>
      <c r="E48" s="37">
        <v>130</v>
      </c>
      <c r="F48" s="38">
        <v>150</v>
      </c>
      <c r="G48" s="38">
        <v>178</v>
      </c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336</v>
      </c>
      <c r="D53" s="37">
        <v>362</v>
      </c>
      <c r="E53" s="37">
        <v>366</v>
      </c>
      <c r="F53" s="38">
        <v>370</v>
      </c>
      <c r="G53" s="38">
        <v>374</v>
      </c>
    </row>
    <row r="54" spans="1:7" ht="12.75" customHeight="1" x14ac:dyDescent="0.25">
      <c r="A54" s="13" t="s">
        <v>28</v>
      </c>
      <c r="B54" s="36" t="s">
        <v>26</v>
      </c>
      <c r="C54" s="37">
        <v>127</v>
      </c>
      <c r="D54" s="37">
        <v>129</v>
      </c>
      <c r="E54" s="37">
        <v>132</v>
      </c>
      <c r="F54" s="38">
        <v>135</v>
      </c>
      <c r="G54" s="38">
        <v>138</v>
      </c>
    </row>
    <row r="55" spans="1:7" ht="12.75" customHeight="1" x14ac:dyDescent="0.25">
      <c r="A55" s="13" t="s">
        <v>30</v>
      </c>
      <c r="B55" s="36" t="s">
        <v>26</v>
      </c>
      <c r="C55" s="37">
        <v>8</v>
      </c>
      <c r="D55" s="37">
        <v>8</v>
      </c>
      <c r="E55" s="37">
        <v>8</v>
      </c>
      <c r="F55" s="38">
        <v>8</v>
      </c>
      <c r="G55" s="38">
        <v>8</v>
      </c>
    </row>
    <row r="56" spans="1:7" ht="12.75" customHeight="1" x14ac:dyDescent="0.25">
      <c r="A56" s="13" t="s">
        <v>31</v>
      </c>
      <c r="B56" s="36" t="s">
        <v>26</v>
      </c>
      <c r="C56" s="37">
        <v>8</v>
      </c>
      <c r="D56" s="37">
        <v>8</v>
      </c>
      <c r="E56" s="37">
        <v>9</v>
      </c>
      <c r="F56" s="38">
        <v>9</v>
      </c>
      <c r="G56" s="38">
        <v>10</v>
      </c>
    </row>
    <row r="57" spans="1:7" ht="13.7" customHeight="1" x14ac:dyDescent="0.25">
      <c r="A57" s="13" t="s">
        <v>32</v>
      </c>
      <c r="B57" s="36" t="s">
        <v>33</v>
      </c>
      <c r="C57" s="37">
        <v>52</v>
      </c>
      <c r="D57" s="37">
        <v>52</v>
      </c>
      <c r="E57" s="37">
        <v>52</v>
      </c>
      <c r="F57" s="38">
        <v>52</v>
      </c>
      <c r="G57" s="38">
        <v>52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topLeftCell="A52" workbookViewId="0">
      <selection activeCell="P6" sqref="P6"/>
    </sheetView>
  </sheetViews>
  <sheetFormatPr defaultRowHeight="15" x14ac:dyDescent="0.25"/>
  <cols>
    <col min="1" max="1" width="58" customWidth="1"/>
    <col min="2" max="2" width="10" customWidth="1"/>
    <col min="4" max="4" width="9.85546875" customWidth="1"/>
    <col min="5" max="5" width="8.85546875" customWidth="1"/>
  </cols>
  <sheetData>
    <row r="1" spans="1:7" ht="15.75" customHeight="1" x14ac:dyDescent="0.25">
      <c r="A1" s="1"/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69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>
        <v>124</v>
      </c>
      <c r="D7" s="15">
        <v>133</v>
      </c>
      <c r="E7" s="15">
        <v>145</v>
      </c>
      <c r="F7" s="15">
        <v>156</v>
      </c>
      <c r="G7" s="15">
        <v>169</v>
      </c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135</v>
      </c>
      <c r="D27" s="37">
        <f t="shared" si="0"/>
        <v>295</v>
      </c>
      <c r="E27" s="37">
        <f t="shared" si="0"/>
        <v>302</v>
      </c>
      <c r="F27" s="37">
        <f t="shared" si="0"/>
        <v>308</v>
      </c>
      <c r="G27" s="37">
        <f t="shared" si="0"/>
        <v>310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798</v>
      </c>
      <c r="D28" s="37">
        <f t="shared" si="0"/>
        <v>861</v>
      </c>
      <c r="E28" s="37">
        <f t="shared" si="0"/>
        <v>870</v>
      </c>
      <c r="F28" s="37">
        <f t="shared" si="0"/>
        <v>878</v>
      </c>
      <c r="G28" s="37">
        <f t="shared" si="0"/>
        <v>887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291</v>
      </c>
      <c r="D29" s="37">
        <f t="shared" si="0"/>
        <v>297</v>
      </c>
      <c r="E29" s="37">
        <f t="shared" si="0"/>
        <v>303</v>
      </c>
      <c r="F29" s="37">
        <f t="shared" si="0"/>
        <v>309</v>
      </c>
      <c r="G29" s="37">
        <f t="shared" si="0"/>
        <v>316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90</v>
      </c>
      <c r="D31" s="37">
        <f t="shared" si="1"/>
        <v>126</v>
      </c>
      <c r="E31" s="37">
        <f t="shared" si="1"/>
        <v>127</v>
      </c>
      <c r="F31" s="37">
        <f t="shared" si="1"/>
        <v>129</v>
      </c>
      <c r="G31" s="37">
        <f t="shared" si="1"/>
        <v>131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19</v>
      </c>
      <c r="D32" s="37">
        <f t="shared" si="1"/>
        <v>20</v>
      </c>
      <c r="E32" s="37">
        <f t="shared" si="1"/>
        <v>21</v>
      </c>
      <c r="F32" s="37">
        <f t="shared" si="1"/>
        <v>22</v>
      </c>
      <c r="G32" s="37">
        <f t="shared" si="1"/>
        <v>23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20</v>
      </c>
      <c r="D33" s="37">
        <f t="shared" si="1"/>
        <v>20</v>
      </c>
      <c r="E33" s="37">
        <f t="shared" si="1"/>
        <v>20</v>
      </c>
      <c r="F33" s="37">
        <f t="shared" si="1"/>
        <v>20</v>
      </c>
      <c r="G33" s="37">
        <f t="shared" si="1"/>
        <v>20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v>135</v>
      </c>
      <c r="D36" s="37">
        <v>295</v>
      </c>
      <c r="E36" s="37">
        <v>302</v>
      </c>
      <c r="F36" s="38">
        <v>308</v>
      </c>
      <c r="G36" s="38">
        <v>310</v>
      </c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>
        <v>90</v>
      </c>
      <c r="D40" s="37">
        <v>126</v>
      </c>
      <c r="E40" s="37">
        <v>127</v>
      </c>
      <c r="F40" s="38">
        <v>129</v>
      </c>
      <c r="G40" s="38">
        <v>131</v>
      </c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798</v>
      </c>
      <c r="D53" s="37">
        <v>861</v>
      </c>
      <c r="E53" s="37">
        <v>870</v>
      </c>
      <c r="F53" s="38">
        <v>878</v>
      </c>
      <c r="G53" s="38">
        <v>887</v>
      </c>
    </row>
    <row r="54" spans="1:7" ht="12.75" customHeight="1" x14ac:dyDescent="0.25">
      <c r="A54" s="13" t="s">
        <v>28</v>
      </c>
      <c r="B54" s="36" t="s">
        <v>26</v>
      </c>
      <c r="C54" s="37">
        <v>291</v>
      </c>
      <c r="D54" s="37">
        <v>297</v>
      </c>
      <c r="E54" s="37">
        <v>303</v>
      </c>
      <c r="F54" s="38">
        <v>309</v>
      </c>
      <c r="G54" s="38">
        <v>316</v>
      </c>
    </row>
    <row r="55" spans="1:7" ht="12.75" customHeight="1" x14ac:dyDescent="0.25">
      <c r="A55" s="13" t="s">
        <v>30</v>
      </c>
      <c r="B55" s="36" t="s">
        <v>26</v>
      </c>
      <c r="C55" s="37"/>
      <c r="D55" s="37"/>
      <c r="E55" s="37"/>
      <c r="F55" s="38"/>
      <c r="G55" s="38"/>
    </row>
    <row r="56" spans="1:7" ht="12.75" customHeight="1" x14ac:dyDescent="0.25">
      <c r="A56" s="13" t="s">
        <v>31</v>
      </c>
      <c r="B56" s="36" t="s">
        <v>26</v>
      </c>
      <c r="C56" s="37">
        <v>19</v>
      </c>
      <c r="D56" s="37">
        <v>20</v>
      </c>
      <c r="E56" s="37">
        <v>21</v>
      </c>
      <c r="F56" s="38">
        <v>22</v>
      </c>
      <c r="G56" s="38">
        <v>23</v>
      </c>
    </row>
    <row r="57" spans="1:7" ht="13.7" customHeight="1" x14ac:dyDescent="0.25">
      <c r="A57" s="13" t="s">
        <v>32</v>
      </c>
      <c r="B57" s="36" t="s">
        <v>33</v>
      </c>
      <c r="C57" s="37">
        <v>20</v>
      </c>
      <c r="D57" s="37">
        <v>20</v>
      </c>
      <c r="E57" s="37">
        <v>20</v>
      </c>
      <c r="F57" s="38">
        <v>20</v>
      </c>
      <c r="G57" s="38">
        <v>20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0866141732283472" right="0.70866141732283472" top="0.74803149606299213" bottom="0.74803149606299213" header="0.31496062992125984" footer="0.31496062992125984"/>
  <pageSetup paperSize="9" scale="75" firstPageNumber="50" orientation="portrait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13" workbookViewId="0">
      <selection activeCell="N63" sqref="N63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60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0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2324</v>
      </c>
      <c r="D28" s="37">
        <f t="shared" si="0"/>
        <v>2507</v>
      </c>
      <c r="E28" s="37">
        <f t="shared" si="0"/>
        <v>2534</v>
      </c>
      <c r="F28" s="37">
        <f t="shared" si="0"/>
        <v>2561</v>
      </c>
      <c r="G28" s="37">
        <f t="shared" si="0"/>
        <v>2588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855</v>
      </c>
      <c r="D29" s="37">
        <f t="shared" si="0"/>
        <v>872</v>
      </c>
      <c r="E29" s="37">
        <f t="shared" si="0"/>
        <v>889</v>
      </c>
      <c r="F29" s="37">
        <f t="shared" si="0"/>
        <v>907</v>
      </c>
      <c r="G29" s="37">
        <f t="shared" si="0"/>
        <v>925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48</v>
      </c>
      <c r="D31" s="37">
        <f t="shared" si="1"/>
        <v>49</v>
      </c>
      <c r="E31" s="37">
        <f t="shared" si="1"/>
        <v>50</v>
      </c>
      <c r="F31" s="37">
        <f t="shared" si="1"/>
        <v>51</v>
      </c>
      <c r="G31" s="37">
        <f t="shared" si="1"/>
        <v>52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154</v>
      </c>
      <c r="D32" s="37">
        <f t="shared" si="1"/>
        <v>164</v>
      </c>
      <c r="E32" s="37">
        <f t="shared" si="1"/>
        <v>172</v>
      </c>
      <c r="F32" s="37">
        <f t="shared" si="1"/>
        <v>179</v>
      </c>
      <c r="G32" s="37">
        <f t="shared" si="1"/>
        <v>187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404</v>
      </c>
      <c r="D33" s="37">
        <f t="shared" si="1"/>
        <v>404</v>
      </c>
      <c r="E33" s="37">
        <f t="shared" si="1"/>
        <v>404</v>
      </c>
      <c r="F33" s="37">
        <f t="shared" si="1"/>
        <v>404</v>
      </c>
      <c r="G33" s="37">
        <f t="shared" si="1"/>
        <v>404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>
        <v>25</v>
      </c>
      <c r="D49" s="37">
        <v>27</v>
      </c>
      <c r="E49" s="37">
        <v>29</v>
      </c>
      <c r="F49" s="38">
        <v>30</v>
      </c>
      <c r="G49" s="38">
        <v>32</v>
      </c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2324</v>
      </c>
      <c r="D53" s="37">
        <v>2507</v>
      </c>
      <c r="E53" s="37">
        <v>2534</v>
      </c>
      <c r="F53" s="38">
        <v>2561</v>
      </c>
      <c r="G53" s="38">
        <v>2588</v>
      </c>
    </row>
    <row r="54" spans="1:7" ht="12.75" customHeight="1" x14ac:dyDescent="0.25">
      <c r="A54" s="13" t="s">
        <v>28</v>
      </c>
      <c r="B54" s="36" t="s">
        <v>26</v>
      </c>
      <c r="C54" s="37">
        <v>855</v>
      </c>
      <c r="D54" s="37">
        <v>872</v>
      </c>
      <c r="E54" s="37">
        <v>889</v>
      </c>
      <c r="F54" s="38">
        <v>907</v>
      </c>
      <c r="G54" s="38">
        <v>925</v>
      </c>
    </row>
    <row r="55" spans="1:7" ht="12.75" customHeight="1" x14ac:dyDescent="0.25">
      <c r="A55" s="13" t="s">
        <v>30</v>
      </c>
      <c r="B55" s="36" t="s">
        <v>26</v>
      </c>
      <c r="C55" s="37">
        <v>48</v>
      </c>
      <c r="D55" s="37">
        <v>49</v>
      </c>
      <c r="E55" s="37">
        <v>50</v>
      </c>
      <c r="F55" s="38">
        <v>51</v>
      </c>
      <c r="G55" s="38">
        <v>52</v>
      </c>
    </row>
    <row r="56" spans="1:7" ht="12.75" customHeight="1" x14ac:dyDescent="0.25">
      <c r="A56" s="13" t="s">
        <v>31</v>
      </c>
      <c r="B56" s="36" t="s">
        <v>26</v>
      </c>
      <c r="C56" s="37">
        <v>129</v>
      </c>
      <c r="D56" s="37">
        <v>137</v>
      </c>
      <c r="E56" s="37">
        <v>143</v>
      </c>
      <c r="F56" s="38">
        <v>149</v>
      </c>
      <c r="G56" s="38">
        <v>155</v>
      </c>
    </row>
    <row r="57" spans="1:7" ht="13.7" customHeight="1" x14ac:dyDescent="0.25">
      <c r="A57" s="13" t="s">
        <v>32</v>
      </c>
      <c r="B57" s="36" t="s">
        <v>33</v>
      </c>
      <c r="C57" s="37">
        <v>404</v>
      </c>
      <c r="D57" s="37">
        <v>404</v>
      </c>
      <c r="E57" s="37">
        <v>404</v>
      </c>
      <c r="F57" s="38">
        <v>404</v>
      </c>
      <c r="G57" s="38">
        <v>404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31" workbookViewId="0">
      <selection activeCell="D49" sqref="D49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61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0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2450</v>
      </c>
      <c r="D28" s="37">
        <f t="shared" si="0"/>
        <v>2643</v>
      </c>
      <c r="E28" s="37">
        <f t="shared" si="0"/>
        <v>2671</v>
      </c>
      <c r="F28" s="37">
        <f t="shared" si="0"/>
        <v>2698</v>
      </c>
      <c r="G28" s="37">
        <f t="shared" si="0"/>
        <v>2727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910</v>
      </c>
      <c r="D29" s="37">
        <f t="shared" si="0"/>
        <v>928</v>
      </c>
      <c r="E29" s="37">
        <f t="shared" si="0"/>
        <v>946</v>
      </c>
      <c r="F29" s="37">
        <f t="shared" si="0"/>
        <v>965</v>
      </c>
      <c r="G29" s="37">
        <f t="shared" si="0"/>
        <v>984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48</v>
      </c>
      <c r="D31" s="37">
        <f t="shared" si="1"/>
        <v>48</v>
      </c>
      <c r="E31" s="37">
        <f t="shared" si="1"/>
        <v>48</v>
      </c>
      <c r="F31" s="37">
        <f t="shared" si="1"/>
        <v>48</v>
      </c>
      <c r="G31" s="37">
        <f t="shared" si="1"/>
        <v>48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199</v>
      </c>
      <c r="D32" s="37">
        <f t="shared" si="1"/>
        <v>62</v>
      </c>
      <c r="E32" s="37">
        <f t="shared" si="1"/>
        <v>63</v>
      </c>
      <c r="F32" s="37">
        <f t="shared" si="1"/>
        <v>64</v>
      </c>
      <c r="G32" s="37">
        <f t="shared" si="1"/>
        <v>65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360</v>
      </c>
      <c r="D33" s="37">
        <f t="shared" si="1"/>
        <v>360</v>
      </c>
      <c r="E33" s="37">
        <f t="shared" si="1"/>
        <v>360</v>
      </c>
      <c r="F33" s="37">
        <f t="shared" si="1"/>
        <v>360</v>
      </c>
      <c r="G33" s="37">
        <f t="shared" si="1"/>
        <v>360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>
        <v>138</v>
      </c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2450</v>
      </c>
      <c r="D53" s="37">
        <v>2643</v>
      </c>
      <c r="E53" s="37">
        <v>2671</v>
      </c>
      <c r="F53" s="38">
        <v>2698</v>
      </c>
      <c r="G53" s="38">
        <v>2727</v>
      </c>
    </row>
    <row r="54" spans="1:7" ht="12.75" customHeight="1" x14ac:dyDescent="0.25">
      <c r="A54" s="13" t="s">
        <v>28</v>
      </c>
      <c r="B54" s="36" t="s">
        <v>26</v>
      </c>
      <c r="C54" s="37">
        <v>910</v>
      </c>
      <c r="D54" s="37">
        <v>928</v>
      </c>
      <c r="E54" s="37">
        <v>946</v>
      </c>
      <c r="F54" s="38">
        <v>965</v>
      </c>
      <c r="G54" s="38">
        <v>984</v>
      </c>
    </row>
    <row r="55" spans="1:7" ht="12.75" customHeight="1" x14ac:dyDescent="0.25">
      <c r="A55" s="13" t="s">
        <v>30</v>
      </c>
      <c r="B55" s="36" t="s">
        <v>26</v>
      </c>
      <c r="C55" s="37">
        <v>48</v>
      </c>
      <c r="D55" s="37">
        <v>48</v>
      </c>
      <c r="E55" s="37">
        <v>48</v>
      </c>
      <c r="F55" s="38">
        <v>48</v>
      </c>
      <c r="G55" s="38">
        <v>48</v>
      </c>
    </row>
    <row r="56" spans="1:7" ht="12.75" customHeight="1" x14ac:dyDescent="0.25">
      <c r="A56" s="13" t="s">
        <v>31</v>
      </c>
      <c r="B56" s="36" t="s">
        <v>26</v>
      </c>
      <c r="C56" s="37">
        <v>61</v>
      </c>
      <c r="D56" s="37">
        <v>62</v>
      </c>
      <c r="E56" s="37">
        <v>63</v>
      </c>
      <c r="F56" s="38">
        <v>64</v>
      </c>
      <c r="G56" s="38">
        <v>65</v>
      </c>
    </row>
    <row r="57" spans="1:7" ht="13.7" customHeight="1" x14ac:dyDescent="0.25">
      <c r="A57" s="13" t="s">
        <v>32</v>
      </c>
      <c r="B57" s="36" t="s">
        <v>33</v>
      </c>
      <c r="C57" s="37">
        <v>360</v>
      </c>
      <c r="D57" s="37">
        <v>360</v>
      </c>
      <c r="E57" s="37">
        <v>360</v>
      </c>
      <c r="F57" s="38">
        <v>360</v>
      </c>
      <c r="G57" s="38">
        <v>360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J15" sqref="J15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65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0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644</v>
      </c>
      <c r="D28" s="37">
        <f t="shared" si="0"/>
        <v>695</v>
      </c>
      <c r="E28" s="37">
        <f t="shared" si="0"/>
        <v>703</v>
      </c>
      <c r="F28" s="37">
        <f t="shared" si="0"/>
        <v>711</v>
      </c>
      <c r="G28" s="37">
        <f t="shared" si="0"/>
        <v>718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234</v>
      </c>
      <c r="D29" s="37">
        <f t="shared" si="0"/>
        <v>238</v>
      </c>
      <c r="E29" s="37">
        <f t="shared" si="0"/>
        <v>243</v>
      </c>
      <c r="F29" s="37">
        <f t="shared" si="0"/>
        <v>248</v>
      </c>
      <c r="G29" s="37">
        <f t="shared" si="0"/>
        <v>253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44</v>
      </c>
      <c r="D31" s="37">
        <f t="shared" si="1"/>
        <v>44</v>
      </c>
      <c r="E31" s="37">
        <f t="shared" si="1"/>
        <v>44</v>
      </c>
      <c r="F31" s="37">
        <f t="shared" si="1"/>
        <v>44</v>
      </c>
      <c r="G31" s="37">
        <f t="shared" si="1"/>
        <v>44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80</v>
      </c>
      <c r="D32" s="37">
        <f t="shared" si="1"/>
        <v>81</v>
      </c>
      <c r="E32" s="37">
        <f t="shared" si="1"/>
        <v>82</v>
      </c>
      <c r="F32" s="37">
        <f t="shared" si="1"/>
        <v>83</v>
      </c>
      <c r="G32" s="37">
        <f t="shared" si="1"/>
        <v>85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132</v>
      </c>
      <c r="D33" s="37">
        <f t="shared" si="1"/>
        <v>132</v>
      </c>
      <c r="E33" s="37">
        <f t="shared" si="1"/>
        <v>132</v>
      </c>
      <c r="F33" s="37">
        <f t="shared" si="1"/>
        <v>132</v>
      </c>
      <c r="G33" s="37">
        <f t="shared" si="1"/>
        <v>132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644</v>
      </c>
      <c r="D53" s="37">
        <v>695</v>
      </c>
      <c r="E53" s="37">
        <v>703</v>
      </c>
      <c r="F53" s="38">
        <v>711</v>
      </c>
      <c r="G53" s="38">
        <v>718</v>
      </c>
    </row>
    <row r="54" spans="1:7" ht="12.75" customHeight="1" x14ac:dyDescent="0.25">
      <c r="A54" s="13" t="s">
        <v>28</v>
      </c>
      <c r="B54" s="36" t="s">
        <v>26</v>
      </c>
      <c r="C54" s="37">
        <v>234</v>
      </c>
      <c r="D54" s="37">
        <v>238</v>
      </c>
      <c r="E54" s="37">
        <v>243</v>
      </c>
      <c r="F54" s="38">
        <v>248</v>
      </c>
      <c r="G54" s="38">
        <v>253</v>
      </c>
    </row>
    <row r="55" spans="1:7" ht="12.75" customHeight="1" x14ac:dyDescent="0.25">
      <c r="A55" s="13" t="s">
        <v>30</v>
      </c>
      <c r="B55" s="36" t="s">
        <v>26</v>
      </c>
      <c r="C55" s="37">
        <v>44</v>
      </c>
      <c r="D55" s="37">
        <v>44</v>
      </c>
      <c r="E55" s="37">
        <v>44</v>
      </c>
      <c r="F55" s="38">
        <v>44</v>
      </c>
      <c r="G55" s="38">
        <v>44</v>
      </c>
    </row>
    <row r="56" spans="1:7" ht="12.75" customHeight="1" x14ac:dyDescent="0.25">
      <c r="A56" s="13" t="s">
        <v>31</v>
      </c>
      <c r="B56" s="36" t="s">
        <v>26</v>
      </c>
      <c r="C56" s="37">
        <v>80</v>
      </c>
      <c r="D56" s="37">
        <v>81</v>
      </c>
      <c r="E56" s="37">
        <v>82</v>
      </c>
      <c r="F56" s="38">
        <v>83</v>
      </c>
      <c r="G56" s="38">
        <v>85</v>
      </c>
    </row>
    <row r="57" spans="1:7" ht="13.7" customHeight="1" x14ac:dyDescent="0.25">
      <c r="A57" s="13" t="s">
        <v>32</v>
      </c>
      <c r="B57" s="36" t="s">
        <v>33</v>
      </c>
      <c r="C57" s="37">
        <v>132</v>
      </c>
      <c r="D57" s="37">
        <v>132</v>
      </c>
      <c r="E57" s="37">
        <v>132</v>
      </c>
      <c r="F57" s="38">
        <v>132</v>
      </c>
      <c r="G57" s="38">
        <v>132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J24" sqref="J24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64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0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1302</v>
      </c>
      <c r="D28" s="37">
        <f t="shared" si="0"/>
        <v>1404</v>
      </c>
      <c r="E28" s="37">
        <f t="shared" si="0"/>
        <v>1419</v>
      </c>
      <c r="F28" s="37">
        <f t="shared" si="0"/>
        <v>1434</v>
      </c>
      <c r="G28" s="37">
        <f t="shared" si="0"/>
        <v>1450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491</v>
      </c>
      <c r="D29" s="37">
        <f t="shared" si="0"/>
        <v>501</v>
      </c>
      <c r="E29" s="37">
        <f t="shared" si="0"/>
        <v>511</v>
      </c>
      <c r="F29" s="37">
        <f t="shared" si="0"/>
        <v>521</v>
      </c>
      <c r="G29" s="37">
        <f t="shared" si="0"/>
        <v>531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40</v>
      </c>
      <c r="D31" s="37">
        <f t="shared" si="1"/>
        <v>40</v>
      </c>
      <c r="E31" s="37">
        <f t="shared" si="1"/>
        <v>40</v>
      </c>
      <c r="F31" s="37">
        <f t="shared" si="1"/>
        <v>40</v>
      </c>
      <c r="G31" s="37">
        <f t="shared" si="1"/>
        <v>40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42</v>
      </c>
      <c r="D32" s="37">
        <f t="shared" si="1"/>
        <v>43</v>
      </c>
      <c r="E32" s="37">
        <f t="shared" si="1"/>
        <v>45</v>
      </c>
      <c r="F32" s="37">
        <f t="shared" si="1"/>
        <v>47</v>
      </c>
      <c r="G32" s="37">
        <f t="shared" si="1"/>
        <v>49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40</v>
      </c>
      <c r="D33" s="37">
        <f t="shared" si="1"/>
        <v>40</v>
      </c>
      <c r="E33" s="37">
        <f t="shared" si="1"/>
        <v>40</v>
      </c>
      <c r="F33" s="37">
        <f t="shared" si="1"/>
        <v>40</v>
      </c>
      <c r="G33" s="37">
        <f t="shared" si="1"/>
        <v>40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1302</v>
      </c>
      <c r="D53" s="37">
        <v>1404</v>
      </c>
      <c r="E53" s="37">
        <v>1419</v>
      </c>
      <c r="F53" s="38">
        <v>1434</v>
      </c>
      <c r="G53" s="38">
        <v>1450</v>
      </c>
    </row>
    <row r="54" spans="1:7" ht="12.75" customHeight="1" x14ac:dyDescent="0.25">
      <c r="A54" s="13" t="s">
        <v>28</v>
      </c>
      <c r="B54" s="36" t="s">
        <v>26</v>
      </c>
      <c r="C54" s="37">
        <v>491</v>
      </c>
      <c r="D54" s="37">
        <v>501</v>
      </c>
      <c r="E54" s="37">
        <v>511</v>
      </c>
      <c r="F54" s="38">
        <v>521</v>
      </c>
      <c r="G54" s="38">
        <v>531</v>
      </c>
    </row>
    <row r="55" spans="1:7" ht="12.75" customHeight="1" x14ac:dyDescent="0.25">
      <c r="A55" s="13" t="s">
        <v>30</v>
      </c>
      <c r="B55" s="36" t="s">
        <v>26</v>
      </c>
      <c r="C55" s="37">
        <v>40</v>
      </c>
      <c r="D55" s="37">
        <v>40</v>
      </c>
      <c r="E55" s="37">
        <v>40</v>
      </c>
      <c r="F55" s="38">
        <v>40</v>
      </c>
      <c r="G55" s="38">
        <v>40</v>
      </c>
    </row>
    <row r="56" spans="1:7" ht="12.75" customHeight="1" x14ac:dyDescent="0.25">
      <c r="A56" s="13" t="s">
        <v>31</v>
      </c>
      <c r="B56" s="36" t="s">
        <v>26</v>
      </c>
      <c r="C56" s="37">
        <v>42</v>
      </c>
      <c r="D56" s="37">
        <v>43</v>
      </c>
      <c r="E56" s="37">
        <v>45</v>
      </c>
      <c r="F56" s="38">
        <v>47</v>
      </c>
      <c r="G56" s="38">
        <v>49</v>
      </c>
    </row>
    <row r="57" spans="1:7" ht="13.7" customHeight="1" x14ac:dyDescent="0.25">
      <c r="A57" s="13" t="s">
        <v>32</v>
      </c>
      <c r="B57" s="36" t="s">
        <v>33</v>
      </c>
      <c r="C57" s="37">
        <v>40</v>
      </c>
      <c r="D57" s="37">
        <v>40</v>
      </c>
      <c r="E57" s="37">
        <v>40</v>
      </c>
      <c r="F57" s="38">
        <v>40</v>
      </c>
      <c r="G57" s="38">
        <v>40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25" workbookViewId="0">
      <selection activeCell="K40" sqref="K40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63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152.30000000000001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408.5</v>
      </c>
      <c r="D28" s="37">
        <f t="shared" si="0"/>
        <v>387</v>
      </c>
      <c r="E28" s="37">
        <f t="shared" si="0"/>
        <v>397</v>
      </c>
      <c r="F28" s="37">
        <f t="shared" si="0"/>
        <v>407</v>
      </c>
      <c r="G28" s="37">
        <f t="shared" si="0"/>
        <v>417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72.2</v>
      </c>
      <c r="D29" s="37">
        <f t="shared" si="0"/>
        <v>74</v>
      </c>
      <c r="E29" s="37">
        <f t="shared" si="0"/>
        <v>76</v>
      </c>
      <c r="F29" s="37">
        <f t="shared" si="0"/>
        <v>78</v>
      </c>
      <c r="G29" s="37">
        <f t="shared" si="0"/>
        <v>78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12</v>
      </c>
      <c r="D31" s="37">
        <f t="shared" si="1"/>
        <v>12</v>
      </c>
      <c r="E31" s="37">
        <f t="shared" si="1"/>
        <v>14</v>
      </c>
      <c r="F31" s="37">
        <f t="shared" si="1"/>
        <v>14</v>
      </c>
      <c r="G31" s="37">
        <f t="shared" si="1"/>
        <v>14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41</v>
      </c>
      <c r="D32" s="37">
        <f t="shared" si="1"/>
        <v>41</v>
      </c>
      <c r="E32" s="37">
        <f t="shared" si="1"/>
        <v>43</v>
      </c>
      <c r="F32" s="37">
        <f t="shared" si="1"/>
        <v>43</v>
      </c>
      <c r="G32" s="37">
        <f t="shared" si="1"/>
        <v>45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41</v>
      </c>
      <c r="D33" s="37">
        <f t="shared" si="1"/>
        <v>42</v>
      </c>
      <c r="E33" s="37">
        <f t="shared" si="1"/>
        <v>45</v>
      </c>
      <c r="F33" s="37">
        <f t="shared" si="1"/>
        <v>45</v>
      </c>
      <c r="G33" s="37">
        <f t="shared" si="1"/>
        <v>48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>
        <v>152.30000000000001</v>
      </c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>
        <v>50</v>
      </c>
      <c r="D38" s="37">
        <v>50</v>
      </c>
      <c r="E38" s="37">
        <v>50</v>
      </c>
      <c r="F38" s="38">
        <v>50</v>
      </c>
      <c r="G38" s="38">
        <v>50</v>
      </c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>
        <v>9</v>
      </c>
      <c r="D42" s="37">
        <v>10</v>
      </c>
      <c r="E42" s="37">
        <v>10</v>
      </c>
      <c r="F42" s="38">
        <v>10</v>
      </c>
      <c r="G42" s="38">
        <v>10</v>
      </c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>
        <v>72.5</v>
      </c>
      <c r="D45" s="37">
        <v>25</v>
      </c>
      <c r="E45" s="37">
        <v>31</v>
      </c>
      <c r="F45" s="38">
        <v>37</v>
      </c>
      <c r="G45" s="38">
        <v>43</v>
      </c>
    </row>
    <row r="46" spans="1:7" ht="12.75" customHeight="1" x14ac:dyDescent="0.25">
      <c r="A46" s="13" t="s">
        <v>28</v>
      </c>
      <c r="B46" s="36" t="s">
        <v>26</v>
      </c>
      <c r="C46" s="37">
        <v>22.2</v>
      </c>
      <c r="D46" s="37">
        <v>24</v>
      </c>
      <c r="E46" s="37">
        <v>26</v>
      </c>
      <c r="F46" s="38">
        <v>28</v>
      </c>
      <c r="G46" s="38">
        <v>28</v>
      </c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336</v>
      </c>
      <c r="D53" s="37">
        <v>362</v>
      </c>
      <c r="E53" s="37">
        <v>366</v>
      </c>
      <c r="F53" s="38">
        <v>370</v>
      </c>
      <c r="G53" s="38">
        <v>374</v>
      </c>
    </row>
    <row r="54" spans="1:7" ht="12.75" customHeight="1" x14ac:dyDescent="0.25">
      <c r="A54" s="13" t="s">
        <v>28</v>
      </c>
      <c r="B54" s="36" t="s">
        <v>26</v>
      </c>
      <c r="C54" s="37"/>
      <c r="D54" s="37"/>
      <c r="E54" s="37"/>
      <c r="F54" s="38"/>
      <c r="G54" s="38"/>
    </row>
    <row r="55" spans="1:7" ht="12.75" customHeight="1" x14ac:dyDescent="0.25">
      <c r="A55" s="13" t="s">
        <v>30</v>
      </c>
      <c r="B55" s="36" t="s">
        <v>26</v>
      </c>
      <c r="C55" s="37">
        <v>12</v>
      </c>
      <c r="D55" s="37">
        <v>12</v>
      </c>
      <c r="E55" s="37">
        <v>14</v>
      </c>
      <c r="F55" s="38">
        <v>14</v>
      </c>
      <c r="G55" s="38">
        <v>14</v>
      </c>
    </row>
    <row r="56" spans="1:7" ht="12.75" customHeight="1" x14ac:dyDescent="0.25">
      <c r="A56" s="13" t="s">
        <v>31</v>
      </c>
      <c r="B56" s="36" t="s">
        <v>26</v>
      </c>
      <c r="C56" s="37">
        <v>41</v>
      </c>
      <c r="D56" s="37">
        <v>41</v>
      </c>
      <c r="E56" s="37">
        <v>43</v>
      </c>
      <c r="F56" s="38">
        <v>43</v>
      </c>
      <c r="G56" s="38">
        <v>45</v>
      </c>
    </row>
    <row r="57" spans="1:7" ht="13.7" customHeight="1" x14ac:dyDescent="0.25">
      <c r="A57" s="13" t="s">
        <v>32</v>
      </c>
      <c r="B57" s="36" t="s">
        <v>33</v>
      </c>
      <c r="C57" s="37">
        <v>32</v>
      </c>
      <c r="D57" s="37">
        <v>32</v>
      </c>
      <c r="E57" s="37">
        <v>35</v>
      </c>
      <c r="F57" s="38">
        <v>35</v>
      </c>
      <c r="G57" s="38">
        <v>38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A3" sqref="A3:F3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62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0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420</v>
      </c>
      <c r="D28" s="37">
        <f t="shared" si="0"/>
        <v>422</v>
      </c>
      <c r="E28" s="37">
        <f t="shared" si="0"/>
        <v>424</v>
      </c>
      <c r="F28" s="37">
        <f t="shared" si="0"/>
        <v>426</v>
      </c>
      <c r="G28" s="37">
        <f t="shared" si="0"/>
        <v>428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0</v>
      </c>
      <c r="D29" s="37">
        <f t="shared" si="0"/>
        <v>0</v>
      </c>
      <c r="E29" s="37">
        <f t="shared" si="0"/>
        <v>0</v>
      </c>
      <c r="F29" s="37">
        <f t="shared" si="0"/>
        <v>0</v>
      </c>
      <c r="G29" s="37">
        <f t="shared" si="0"/>
        <v>0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21</v>
      </c>
      <c r="D31" s="37">
        <f t="shared" si="1"/>
        <v>21</v>
      </c>
      <c r="E31" s="37">
        <f t="shared" si="1"/>
        <v>21</v>
      </c>
      <c r="F31" s="37">
        <f t="shared" si="1"/>
        <v>21</v>
      </c>
      <c r="G31" s="37">
        <f t="shared" si="1"/>
        <v>21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19</v>
      </c>
      <c r="D32" s="37">
        <f t="shared" si="1"/>
        <v>20</v>
      </c>
      <c r="E32" s="37">
        <f t="shared" si="1"/>
        <v>21</v>
      </c>
      <c r="F32" s="37">
        <f t="shared" si="1"/>
        <v>22</v>
      </c>
      <c r="G32" s="37">
        <f t="shared" si="1"/>
        <v>23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228</v>
      </c>
      <c r="D33" s="37">
        <f t="shared" si="1"/>
        <v>228</v>
      </c>
      <c r="E33" s="37">
        <f t="shared" si="1"/>
        <v>228</v>
      </c>
      <c r="F33" s="37">
        <f t="shared" si="1"/>
        <v>230</v>
      </c>
      <c r="G33" s="37">
        <f t="shared" si="1"/>
        <v>230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420</v>
      </c>
      <c r="D53" s="37">
        <v>422</v>
      </c>
      <c r="E53" s="37">
        <v>424</v>
      </c>
      <c r="F53" s="38">
        <v>426</v>
      </c>
      <c r="G53" s="38">
        <v>428</v>
      </c>
    </row>
    <row r="54" spans="1:7" ht="12.75" customHeight="1" x14ac:dyDescent="0.25">
      <c r="A54" s="13" t="s">
        <v>28</v>
      </c>
      <c r="B54" s="36" t="s">
        <v>26</v>
      </c>
      <c r="C54" s="37"/>
      <c r="D54" s="37"/>
      <c r="E54" s="37"/>
      <c r="F54" s="38"/>
      <c r="G54" s="38"/>
    </row>
    <row r="55" spans="1:7" ht="12.75" customHeight="1" x14ac:dyDescent="0.25">
      <c r="A55" s="13" t="s">
        <v>30</v>
      </c>
      <c r="B55" s="36" t="s">
        <v>26</v>
      </c>
      <c r="C55" s="37">
        <v>21</v>
      </c>
      <c r="D55" s="37">
        <v>21</v>
      </c>
      <c r="E55" s="37">
        <v>21</v>
      </c>
      <c r="F55" s="38">
        <v>21</v>
      </c>
      <c r="G55" s="38">
        <v>21</v>
      </c>
    </row>
    <row r="56" spans="1:7" ht="12.75" customHeight="1" x14ac:dyDescent="0.25">
      <c r="A56" s="13" t="s">
        <v>31</v>
      </c>
      <c r="B56" s="36" t="s">
        <v>26</v>
      </c>
      <c r="C56" s="37">
        <v>19</v>
      </c>
      <c r="D56" s="37">
        <v>20</v>
      </c>
      <c r="E56" s="37">
        <v>21</v>
      </c>
      <c r="F56" s="38">
        <v>22</v>
      </c>
      <c r="G56" s="38">
        <v>23</v>
      </c>
    </row>
    <row r="57" spans="1:7" ht="13.7" customHeight="1" x14ac:dyDescent="0.25">
      <c r="A57" s="13" t="s">
        <v>32</v>
      </c>
      <c r="B57" s="36" t="s">
        <v>33</v>
      </c>
      <c r="C57" s="37">
        <v>228</v>
      </c>
      <c r="D57" s="37">
        <v>228</v>
      </c>
      <c r="E57" s="37">
        <v>228</v>
      </c>
      <c r="F57" s="38">
        <v>230</v>
      </c>
      <c r="G57" s="38">
        <v>230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opLeftCell="A28" workbookViewId="0">
      <selection activeCell="I14" sqref="I14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66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0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210</v>
      </c>
      <c r="D28" s="37">
        <f t="shared" si="0"/>
        <v>227</v>
      </c>
      <c r="E28" s="37">
        <f t="shared" si="0"/>
        <v>230</v>
      </c>
      <c r="F28" s="37">
        <f t="shared" si="0"/>
        <v>232</v>
      </c>
      <c r="G28" s="37">
        <f t="shared" si="0"/>
        <v>234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0</v>
      </c>
      <c r="D29" s="37">
        <f t="shared" si="0"/>
        <v>0</v>
      </c>
      <c r="E29" s="37">
        <f t="shared" si="0"/>
        <v>0</v>
      </c>
      <c r="F29" s="37">
        <f t="shared" si="0"/>
        <v>0</v>
      </c>
      <c r="G29" s="37">
        <f t="shared" si="0"/>
        <v>0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64</v>
      </c>
      <c r="D31" s="37">
        <f t="shared" si="1"/>
        <v>65</v>
      </c>
      <c r="E31" s="37">
        <f t="shared" si="1"/>
        <v>65</v>
      </c>
      <c r="F31" s="37">
        <f t="shared" si="1"/>
        <v>67</v>
      </c>
      <c r="G31" s="37">
        <f t="shared" si="1"/>
        <v>67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236</v>
      </c>
      <c r="D32" s="37">
        <f t="shared" si="1"/>
        <v>236</v>
      </c>
      <c r="E32" s="37">
        <f t="shared" si="1"/>
        <v>238</v>
      </c>
      <c r="F32" s="37">
        <f t="shared" si="1"/>
        <v>238</v>
      </c>
      <c r="G32" s="37">
        <f t="shared" si="1"/>
        <v>240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404</v>
      </c>
      <c r="D33" s="37">
        <f t="shared" si="1"/>
        <v>404</v>
      </c>
      <c r="E33" s="37">
        <f t="shared" si="1"/>
        <v>405</v>
      </c>
      <c r="F33" s="37">
        <f t="shared" si="1"/>
        <v>405</v>
      </c>
      <c r="G33" s="37">
        <f t="shared" si="1"/>
        <v>406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8" ht="12.75" customHeight="1" x14ac:dyDescent="0.25">
      <c r="A49" s="13" t="s">
        <v>31</v>
      </c>
      <c r="B49" s="36" t="s">
        <v>26</v>
      </c>
      <c r="C49" s="37"/>
      <c r="D49" s="37"/>
      <c r="E49" s="37"/>
      <c r="F49" s="38"/>
      <c r="G49" s="38"/>
    </row>
    <row r="50" spans="1:8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8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8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8" ht="12.75" customHeight="1" x14ac:dyDescent="0.25">
      <c r="A53" s="13" t="s">
        <v>27</v>
      </c>
      <c r="B53" s="36" t="s">
        <v>26</v>
      </c>
      <c r="C53" s="37">
        <v>210</v>
      </c>
      <c r="D53" s="37">
        <v>227</v>
      </c>
      <c r="E53" s="37">
        <v>230</v>
      </c>
      <c r="F53" s="38">
        <v>232</v>
      </c>
      <c r="G53" s="38">
        <v>234</v>
      </c>
    </row>
    <row r="54" spans="1:8" ht="12.75" customHeight="1" x14ac:dyDescent="0.25">
      <c r="A54" s="13" t="s">
        <v>28</v>
      </c>
      <c r="B54" s="36" t="s">
        <v>26</v>
      </c>
      <c r="C54" s="37"/>
      <c r="D54" s="37"/>
      <c r="E54" s="37"/>
      <c r="F54" s="38"/>
      <c r="G54" s="38"/>
    </row>
    <row r="55" spans="1:8" ht="12.75" customHeight="1" x14ac:dyDescent="0.25">
      <c r="A55" s="13" t="s">
        <v>30</v>
      </c>
      <c r="B55" s="36" t="s">
        <v>26</v>
      </c>
      <c r="C55" s="37">
        <v>64</v>
      </c>
      <c r="D55" s="37">
        <v>65</v>
      </c>
      <c r="E55" s="37">
        <v>65</v>
      </c>
      <c r="F55" s="38">
        <v>67</v>
      </c>
      <c r="G55" s="38">
        <v>67</v>
      </c>
      <c r="H55" s="46"/>
    </row>
    <row r="56" spans="1:8" ht="12.75" customHeight="1" x14ac:dyDescent="0.25">
      <c r="A56" s="13" t="s">
        <v>31</v>
      </c>
      <c r="B56" s="36" t="s">
        <v>26</v>
      </c>
      <c r="C56" s="37">
        <v>236</v>
      </c>
      <c r="D56" s="37">
        <v>236</v>
      </c>
      <c r="E56" s="37">
        <v>238</v>
      </c>
      <c r="F56" s="38">
        <v>238</v>
      </c>
      <c r="G56" s="38">
        <v>240</v>
      </c>
    </row>
    <row r="57" spans="1:8" ht="13.7" customHeight="1" x14ac:dyDescent="0.25">
      <c r="A57" s="13" t="s">
        <v>32</v>
      </c>
      <c r="B57" s="36" t="s">
        <v>33</v>
      </c>
      <c r="C57" s="37">
        <v>404</v>
      </c>
      <c r="D57" s="37">
        <v>404</v>
      </c>
      <c r="E57" s="37">
        <v>405</v>
      </c>
      <c r="F57" s="38">
        <v>405</v>
      </c>
      <c r="G57" s="38">
        <v>406</v>
      </c>
    </row>
    <row r="58" spans="1:8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8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8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8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8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8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8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31" workbookViewId="0">
      <selection activeCell="I55" sqref="I55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68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83.6</v>
      </c>
      <c r="D27" s="37">
        <f t="shared" si="0"/>
        <v>84</v>
      </c>
      <c r="E27" s="37">
        <f t="shared" si="0"/>
        <v>154</v>
      </c>
      <c r="F27" s="37">
        <f t="shared" si="0"/>
        <v>176</v>
      </c>
      <c r="G27" s="37">
        <f t="shared" si="0"/>
        <v>198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0</v>
      </c>
      <c r="D28" s="37">
        <f t="shared" si="0"/>
        <v>0</v>
      </c>
      <c r="E28" s="37">
        <f t="shared" si="0"/>
        <v>0</v>
      </c>
      <c r="F28" s="37">
        <f t="shared" si="0"/>
        <v>0</v>
      </c>
      <c r="G28" s="37">
        <f t="shared" si="0"/>
        <v>0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0</v>
      </c>
      <c r="D29" s="37">
        <f t="shared" si="0"/>
        <v>0</v>
      </c>
      <c r="E29" s="37">
        <f t="shared" si="0"/>
        <v>0</v>
      </c>
      <c r="F29" s="37">
        <f t="shared" si="0"/>
        <v>0</v>
      </c>
      <c r="G29" s="37">
        <f t="shared" si="0"/>
        <v>0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36</v>
      </c>
      <c r="D31" s="37">
        <f t="shared" si="1"/>
        <v>36</v>
      </c>
      <c r="E31" s="37">
        <f t="shared" si="1"/>
        <v>38</v>
      </c>
      <c r="F31" s="37">
        <f t="shared" si="1"/>
        <v>38</v>
      </c>
      <c r="G31" s="37">
        <f t="shared" si="1"/>
        <v>38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40</v>
      </c>
      <c r="D32" s="37">
        <f t="shared" si="1"/>
        <v>196</v>
      </c>
      <c r="E32" s="37">
        <f t="shared" si="1"/>
        <v>449</v>
      </c>
      <c r="F32" s="37">
        <f t="shared" si="1"/>
        <v>711</v>
      </c>
      <c r="G32" s="37">
        <f t="shared" si="1"/>
        <v>1175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42</v>
      </c>
      <c r="D33" s="37">
        <f t="shared" si="1"/>
        <v>42</v>
      </c>
      <c r="E33" s="37">
        <f t="shared" si="1"/>
        <v>42</v>
      </c>
      <c r="F33" s="37">
        <f t="shared" si="1"/>
        <v>42</v>
      </c>
      <c r="G33" s="37">
        <f t="shared" si="1"/>
        <v>42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>
        <v>83.6</v>
      </c>
      <c r="D44" s="37">
        <v>84</v>
      </c>
      <c r="E44" s="37">
        <v>154</v>
      </c>
      <c r="F44" s="38">
        <v>176</v>
      </c>
      <c r="G44" s="38">
        <v>198</v>
      </c>
    </row>
    <row r="45" spans="1:7" ht="12.75" customHeight="1" x14ac:dyDescent="0.25">
      <c r="A45" s="13" t="s">
        <v>27</v>
      </c>
      <c r="B45" s="36" t="s">
        <v>26</v>
      </c>
      <c r="C45" s="37"/>
      <c r="D45" s="37"/>
      <c r="E45" s="37"/>
      <c r="F45" s="38"/>
      <c r="G45" s="38"/>
    </row>
    <row r="46" spans="1:7" ht="12.75" customHeight="1" x14ac:dyDescent="0.25">
      <c r="A46" s="13" t="s">
        <v>28</v>
      </c>
      <c r="B46" s="36" t="s">
        <v>26</v>
      </c>
      <c r="C46" s="37"/>
      <c r="D46" s="37"/>
      <c r="E46" s="37"/>
      <c r="F46" s="38"/>
      <c r="G46" s="38"/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/>
      <c r="D48" s="37"/>
      <c r="E48" s="37"/>
      <c r="F48" s="38"/>
      <c r="G48" s="38"/>
    </row>
    <row r="49" spans="1:7" ht="12.75" customHeight="1" x14ac:dyDescent="0.25">
      <c r="A49" s="13" t="s">
        <v>31</v>
      </c>
      <c r="B49" s="36" t="s">
        <v>26</v>
      </c>
      <c r="C49" s="37"/>
      <c r="D49" s="37">
        <v>155</v>
      </c>
      <c r="E49" s="37">
        <v>407</v>
      </c>
      <c r="F49" s="38">
        <v>668</v>
      </c>
      <c r="G49" s="38">
        <v>1130</v>
      </c>
    </row>
    <row r="50" spans="1:7" ht="16.5" customHeight="1" x14ac:dyDescent="0.25">
      <c r="A50" s="13" t="s">
        <v>32</v>
      </c>
      <c r="B50" s="36" t="s">
        <v>33</v>
      </c>
      <c r="C50" s="37"/>
      <c r="D50" s="37"/>
      <c r="E50" s="37"/>
      <c r="F50" s="38"/>
      <c r="G50" s="38"/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/>
      <c r="D53" s="37"/>
      <c r="E53" s="37"/>
      <c r="F53" s="38"/>
      <c r="G53" s="38"/>
    </row>
    <row r="54" spans="1:7" ht="12.75" customHeight="1" x14ac:dyDescent="0.25">
      <c r="A54" s="13" t="s">
        <v>28</v>
      </c>
      <c r="B54" s="36" t="s">
        <v>26</v>
      </c>
      <c r="C54" s="37"/>
      <c r="D54" s="37"/>
      <c r="E54" s="37"/>
      <c r="F54" s="38"/>
      <c r="G54" s="38"/>
    </row>
    <row r="55" spans="1:7" ht="12.75" customHeight="1" x14ac:dyDescent="0.25">
      <c r="A55" s="13" t="s">
        <v>30</v>
      </c>
      <c r="B55" s="36" t="s">
        <v>26</v>
      </c>
      <c r="C55" s="37">
        <v>36</v>
      </c>
      <c r="D55" s="37">
        <v>36</v>
      </c>
      <c r="E55" s="37">
        <v>38</v>
      </c>
      <c r="F55" s="38">
        <v>38</v>
      </c>
      <c r="G55" s="38">
        <v>38</v>
      </c>
    </row>
    <row r="56" spans="1:7" ht="12.75" customHeight="1" x14ac:dyDescent="0.25">
      <c r="A56" s="13" t="s">
        <v>31</v>
      </c>
      <c r="B56" s="36" t="s">
        <v>26</v>
      </c>
      <c r="C56" s="37">
        <v>40</v>
      </c>
      <c r="D56" s="37">
        <v>41</v>
      </c>
      <c r="E56" s="37">
        <v>42</v>
      </c>
      <c r="F56" s="38">
        <v>43</v>
      </c>
      <c r="G56" s="38">
        <v>45</v>
      </c>
    </row>
    <row r="57" spans="1:7" ht="13.7" customHeight="1" x14ac:dyDescent="0.25">
      <c r="A57" s="13" t="s">
        <v>32</v>
      </c>
      <c r="B57" s="36" t="s">
        <v>33</v>
      </c>
      <c r="C57" s="37">
        <v>42</v>
      </c>
      <c r="D57" s="37">
        <v>42</v>
      </c>
      <c r="E57" s="37">
        <v>42</v>
      </c>
      <c r="F57" s="38">
        <v>42</v>
      </c>
      <c r="G57" s="38">
        <v>42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34" workbookViewId="0">
      <selection activeCell="M58" sqref="M58"/>
    </sheetView>
  </sheetViews>
  <sheetFormatPr defaultRowHeight="15" x14ac:dyDescent="0.25"/>
  <cols>
    <col min="1" max="1" width="58" customWidth="1"/>
    <col min="2" max="2" width="10" customWidth="1"/>
    <col min="5" max="5" width="8.85546875" customWidth="1"/>
  </cols>
  <sheetData>
    <row r="1" spans="1:7" ht="15.75" customHeight="1" x14ac:dyDescent="0.25">
      <c r="A1" s="1" t="s">
        <v>55</v>
      </c>
      <c r="B1" s="1"/>
      <c r="C1" s="49" t="s">
        <v>0</v>
      </c>
      <c r="D1" s="49"/>
      <c r="E1" s="49"/>
      <c r="F1" s="49"/>
      <c r="G1" s="49"/>
    </row>
    <row r="2" spans="1:7" ht="19.5" customHeight="1" x14ac:dyDescent="0.25">
      <c r="A2" s="50" t="s">
        <v>1</v>
      </c>
      <c r="B2" s="50"/>
      <c r="C2" s="50"/>
      <c r="D2" s="50"/>
      <c r="E2" s="50"/>
      <c r="F2" s="50"/>
      <c r="G2" s="50"/>
    </row>
    <row r="3" spans="1:7" ht="18" customHeight="1" thickBot="1" x14ac:dyDescent="0.3">
      <c r="A3" s="51" t="s">
        <v>67</v>
      </c>
      <c r="B3" s="52"/>
      <c r="C3" s="52"/>
      <c r="D3" s="52"/>
      <c r="E3" s="52"/>
      <c r="F3" s="52"/>
      <c r="G3" s="2"/>
    </row>
    <row r="4" spans="1:7" ht="17.45" customHeight="1" thickBot="1" x14ac:dyDescent="0.3">
      <c r="A4" s="53" t="s">
        <v>2</v>
      </c>
      <c r="B4" s="55" t="s">
        <v>3</v>
      </c>
      <c r="C4" s="3" t="s">
        <v>4</v>
      </c>
      <c r="D4" s="3" t="s">
        <v>5</v>
      </c>
      <c r="E4" s="57" t="s">
        <v>6</v>
      </c>
      <c r="F4" s="58"/>
      <c r="G4" s="59"/>
    </row>
    <row r="5" spans="1:7" ht="15" customHeight="1" thickBot="1" x14ac:dyDescent="0.3">
      <c r="A5" s="54"/>
      <c r="B5" s="56"/>
      <c r="C5" s="4" t="s">
        <v>7</v>
      </c>
      <c r="D5" s="4" t="s">
        <v>8</v>
      </c>
      <c r="E5" s="5" t="s">
        <v>9</v>
      </c>
      <c r="F5" s="6" t="s">
        <v>10</v>
      </c>
      <c r="G5" s="7" t="s">
        <v>11</v>
      </c>
    </row>
    <row r="6" spans="1:7" ht="19.5" customHeight="1" x14ac:dyDescent="0.25">
      <c r="A6" s="8" t="s">
        <v>12</v>
      </c>
      <c r="B6" s="9"/>
      <c r="C6" s="10"/>
      <c r="D6" s="10"/>
      <c r="E6" s="10"/>
      <c r="F6" s="11"/>
      <c r="G6" s="12"/>
    </row>
    <row r="7" spans="1:7" ht="15" customHeight="1" x14ac:dyDescent="0.25">
      <c r="A7" s="13" t="s">
        <v>13</v>
      </c>
      <c r="B7" s="14" t="s">
        <v>14</v>
      </c>
      <c r="C7" s="15"/>
      <c r="D7" s="15"/>
      <c r="E7" s="15"/>
      <c r="F7" s="15"/>
      <c r="G7" s="15"/>
    </row>
    <row r="8" spans="1:7" ht="20.25" customHeight="1" x14ac:dyDescent="0.25">
      <c r="A8" s="16" t="s">
        <v>15</v>
      </c>
      <c r="B8" s="14" t="s">
        <v>16</v>
      </c>
      <c r="C8" s="15"/>
      <c r="D8" s="15"/>
      <c r="E8" s="15"/>
      <c r="F8" s="15"/>
      <c r="G8" s="15"/>
    </row>
    <row r="9" spans="1:7" ht="14.25" customHeight="1" x14ac:dyDescent="0.25">
      <c r="A9" s="16" t="s">
        <v>17</v>
      </c>
      <c r="B9" s="14"/>
      <c r="C9" s="17"/>
      <c r="D9" s="17"/>
      <c r="E9" s="17"/>
      <c r="F9" s="18"/>
      <c r="G9" s="19"/>
    </row>
    <row r="10" spans="1:7" ht="12.2" customHeight="1" x14ac:dyDescent="0.25">
      <c r="A10" s="20" t="s">
        <v>18</v>
      </c>
      <c r="B10" s="21"/>
      <c r="C10" s="22"/>
      <c r="D10" s="22"/>
      <c r="E10" s="22"/>
      <c r="F10" s="19"/>
      <c r="G10" s="19"/>
    </row>
    <row r="11" spans="1:7" ht="20.25" customHeight="1" x14ac:dyDescent="0.25">
      <c r="A11" s="13" t="s">
        <v>13</v>
      </c>
      <c r="B11" s="14" t="s">
        <v>14</v>
      </c>
      <c r="C11" s="23"/>
      <c r="D11" s="23"/>
      <c r="E11" s="23"/>
      <c r="F11" s="19"/>
      <c r="G11" s="19"/>
    </row>
    <row r="12" spans="1:7" ht="17.45" customHeight="1" x14ac:dyDescent="0.25">
      <c r="A12" s="16" t="s">
        <v>15</v>
      </c>
      <c r="B12" s="14" t="s">
        <v>16</v>
      </c>
      <c r="C12" s="17"/>
      <c r="D12" s="17"/>
      <c r="E12" s="17"/>
      <c r="F12" s="19"/>
      <c r="G12" s="19"/>
    </row>
    <row r="13" spans="1:7" ht="12.75" customHeight="1" x14ac:dyDescent="0.25">
      <c r="A13" s="24" t="s">
        <v>19</v>
      </c>
      <c r="B13" s="14"/>
      <c r="C13" s="22"/>
      <c r="D13" s="22"/>
      <c r="E13" s="22"/>
      <c r="F13" s="19"/>
      <c r="G13" s="19"/>
    </row>
    <row r="14" spans="1:7" ht="16.5" customHeight="1" x14ac:dyDescent="0.25">
      <c r="A14" s="13" t="s">
        <v>13</v>
      </c>
      <c r="B14" s="14" t="s">
        <v>14</v>
      </c>
      <c r="C14" s="23"/>
      <c r="D14" s="23"/>
      <c r="E14" s="23"/>
      <c r="F14" s="19"/>
      <c r="G14" s="19"/>
    </row>
    <row r="15" spans="1:7" ht="16.5" customHeight="1" x14ac:dyDescent="0.25">
      <c r="A15" s="16" t="s">
        <v>15</v>
      </c>
      <c r="B15" s="14" t="s">
        <v>16</v>
      </c>
      <c r="C15" s="17"/>
      <c r="D15" s="17"/>
      <c r="E15" s="17"/>
      <c r="F15" s="19"/>
      <c r="G15" s="19"/>
    </row>
    <row r="16" spans="1:7" ht="15" customHeight="1" x14ac:dyDescent="0.25">
      <c r="A16" s="25" t="s">
        <v>20</v>
      </c>
      <c r="B16" s="14"/>
      <c r="C16" s="17"/>
      <c r="D16" s="17"/>
      <c r="E16" s="17"/>
      <c r="F16" s="19"/>
      <c r="G16" s="19"/>
    </row>
    <row r="17" spans="1:7" ht="19.5" customHeight="1" x14ac:dyDescent="0.25">
      <c r="A17" s="20" t="s">
        <v>21</v>
      </c>
      <c r="B17" s="26"/>
      <c r="C17" s="27"/>
      <c r="D17" s="27"/>
      <c r="E17" s="27"/>
      <c r="F17" s="18"/>
      <c r="G17" s="19"/>
    </row>
    <row r="18" spans="1:7" ht="19.5" customHeight="1" x14ac:dyDescent="0.25">
      <c r="A18" s="13" t="s">
        <v>13</v>
      </c>
      <c r="B18" s="14" t="s">
        <v>14</v>
      </c>
      <c r="C18" s="15"/>
      <c r="D18" s="15"/>
      <c r="E18" s="15"/>
      <c r="F18" s="15"/>
      <c r="G18" s="15"/>
    </row>
    <row r="19" spans="1:7" ht="18.75" customHeight="1" x14ac:dyDescent="0.25">
      <c r="A19" s="16" t="s">
        <v>15</v>
      </c>
      <c r="B19" s="14" t="s">
        <v>16</v>
      </c>
      <c r="C19" s="15"/>
      <c r="D19" s="15"/>
      <c r="E19" s="15"/>
      <c r="F19" s="15"/>
      <c r="G19" s="15"/>
    </row>
    <row r="20" spans="1:7" ht="12.75" customHeight="1" x14ac:dyDescent="0.25">
      <c r="A20" s="28" t="s">
        <v>22</v>
      </c>
      <c r="B20" s="29"/>
      <c r="C20" s="30"/>
      <c r="D20" s="30"/>
      <c r="E20" s="30"/>
      <c r="F20" s="31"/>
      <c r="G20" s="32"/>
    </row>
    <row r="21" spans="1:7" ht="18.75" customHeight="1" x14ac:dyDescent="0.25">
      <c r="A21" s="13" t="s">
        <v>13</v>
      </c>
      <c r="B21" s="14" t="s">
        <v>14</v>
      </c>
      <c r="C21" s="17"/>
      <c r="D21" s="17"/>
      <c r="E21" s="17"/>
      <c r="F21" s="31"/>
      <c r="G21" s="32"/>
    </row>
    <row r="22" spans="1:7" ht="17.45" customHeight="1" x14ac:dyDescent="0.25">
      <c r="A22" s="16" t="s">
        <v>15</v>
      </c>
      <c r="B22" s="14" t="s">
        <v>16</v>
      </c>
      <c r="C22" s="17"/>
      <c r="D22" s="17"/>
      <c r="E22" s="17"/>
      <c r="F22" s="31"/>
      <c r="G22" s="32"/>
    </row>
    <row r="23" spans="1:7" ht="12.75" customHeight="1" x14ac:dyDescent="0.25">
      <c r="A23" s="28" t="s">
        <v>23</v>
      </c>
      <c r="B23" s="29"/>
      <c r="C23" s="17"/>
      <c r="D23" s="17"/>
      <c r="E23" s="17"/>
      <c r="F23" s="32"/>
      <c r="G23" s="32"/>
    </row>
    <row r="24" spans="1:7" ht="15.75" customHeight="1" x14ac:dyDescent="0.25">
      <c r="A24" s="13" t="s">
        <v>13</v>
      </c>
      <c r="B24" s="14" t="s">
        <v>14</v>
      </c>
      <c r="C24" s="17"/>
      <c r="D24" s="17"/>
      <c r="E24" s="17"/>
      <c r="F24" s="32"/>
      <c r="G24" s="32"/>
    </row>
    <row r="25" spans="1:7" ht="13.7" customHeight="1" x14ac:dyDescent="0.25">
      <c r="A25" s="16" t="s">
        <v>15</v>
      </c>
      <c r="B25" s="14" t="s">
        <v>16</v>
      </c>
      <c r="C25" s="17"/>
      <c r="D25" s="17"/>
      <c r="E25" s="17"/>
      <c r="F25" s="32"/>
      <c r="G25" s="32"/>
    </row>
    <row r="26" spans="1:7" ht="28.5" customHeight="1" x14ac:dyDescent="0.25">
      <c r="A26" s="20" t="s">
        <v>24</v>
      </c>
      <c r="B26" s="26"/>
      <c r="C26" s="33"/>
      <c r="D26" s="33"/>
      <c r="E26" s="33"/>
      <c r="F26" s="34"/>
      <c r="G26" s="34"/>
    </row>
    <row r="27" spans="1:7" ht="12.75" customHeight="1" x14ac:dyDescent="0.25">
      <c r="A27" s="35" t="s">
        <v>25</v>
      </c>
      <c r="B27" s="36" t="s">
        <v>26</v>
      </c>
      <c r="C27" s="37">
        <f t="shared" ref="C27:G29" si="0">C36+C44+C52</f>
        <v>0</v>
      </c>
      <c r="D27" s="37">
        <f t="shared" si="0"/>
        <v>0</v>
      </c>
      <c r="E27" s="37">
        <f t="shared" si="0"/>
        <v>0</v>
      </c>
      <c r="F27" s="37">
        <f t="shared" si="0"/>
        <v>0</v>
      </c>
      <c r="G27" s="37">
        <f t="shared" si="0"/>
        <v>0</v>
      </c>
    </row>
    <row r="28" spans="1:7" ht="12.75" customHeight="1" x14ac:dyDescent="0.25">
      <c r="A28" s="35" t="s">
        <v>27</v>
      </c>
      <c r="B28" s="36" t="s">
        <v>26</v>
      </c>
      <c r="C28" s="37">
        <f t="shared" si="0"/>
        <v>578</v>
      </c>
      <c r="D28" s="37">
        <f t="shared" si="0"/>
        <v>620</v>
      </c>
      <c r="E28" s="37">
        <f t="shared" si="0"/>
        <v>627</v>
      </c>
      <c r="F28" s="37">
        <f t="shared" si="0"/>
        <v>634</v>
      </c>
      <c r="G28" s="37">
        <f t="shared" si="0"/>
        <v>646</v>
      </c>
    </row>
    <row r="29" spans="1:7" ht="12.75" customHeight="1" x14ac:dyDescent="0.25">
      <c r="A29" s="35" t="s">
        <v>28</v>
      </c>
      <c r="B29" s="36" t="s">
        <v>26</v>
      </c>
      <c r="C29" s="37">
        <f t="shared" si="0"/>
        <v>25</v>
      </c>
      <c r="D29" s="37">
        <f t="shared" si="0"/>
        <v>27</v>
      </c>
      <c r="E29" s="37">
        <f t="shared" si="0"/>
        <v>29</v>
      </c>
      <c r="F29" s="37">
        <f t="shared" si="0"/>
        <v>31</v>
      </c>
      <c r="G29" s="37">
        <f t="shared" si="0"/>
        <v>33</v>
      </c>
    </row>
    <row r="30" spans="1:7" ht="12.75" customHeight="1" x14ac:dyDescent="0.25">
      <c r="A30" s="35" t="s">
        <v>29</v>
      </c>
      <c r="B30" s="36" t="s">
        <v>26</v>
      </c>
      <c r="C30" s="37"/>
      <c r="D30" s="37"/>
      <c r="E30" s="37"/>
      <c r="F30" s="38"/>
      <c r="G30" s="38"/>
    </row>
    <row r="31" spans="1:7" ht="12.75" customHeight="1" x14ac:dyDescent="0.25">
      <c r="A31" s="35" t="s">
        <v>30</v>
      </c>
      <c r="B31" s="36" t="s">
        <v>26</v>
      </c>
      <c r="C31" s="37">
        <f t="shared" ref="C31:G33" si="1">C40+C48+C55</f>
        <v>44</v>
      </c>
      <c r="D31" s="37">
        <f t="shared" si="1"/>
        <v>44</v>
      </c>
      <c r="E31" s="37">
        <f t="shared" si="1"/>
        <v>46</v>
      </c>
      <c r="F31" s="37">
        <f t="shared" si="1"/>
        <v>48</v>
      </c>
      <c r="G31" s="37">
        <f t="shared" si="1"/>
        <v>51</v>
      </c>
    </row>
    <row r="32" spans="1:7" ht="12.75" customHeight="1" x14ac:dyDescent="0.25">
      <c r="A32" s="35" t="s">
        <v>31</v>
      </c>
      <c r="B32" s="36" t="s">
        <v>26</v>
      </c>
      <c r="C32" s="37">
        <f t="shared" si="1"/>
        <v>389</v>
      </c>
      <c r="D32" s="37">
        <f t="shared" si="1"/>
        <v>404</v>
      </c>
      <c r="E32" s="37">
        <f t="shared" si="1"/>
        <v>416</v>
      </c>
      <c r="F32" s="37">
        <f t="shared" si="1"/>
        <v>430</v>
      </c>
      <c r="G32" s="37">
        <f t="shared" si="1"/>
        <v>442</v>
      </c>
    </row>
    <row r="33" spans="1:7" ht="14.25" customHeight="1" x14ac:dyDescent="0.25">
      <c r="A33" s="35" t="s">
        <v>32</v>
      </c>
      <c r="B33" s="36" t="s">
        <v>33</v>
      </c>
      <c r="C33" s="37">
        <f t="shared" si="1"/>
        <v>573</v>
      </c>
      <c r="D33" s="37">
        <f t="shared" si="1"/>
        <v>578</v>
      </c>
      <c r="E33" s="37">
        <f t="shared" si="1"/>
        <v>584</v>
      </c>
      <c r="F33" s="37">
        <f t="shared" si="1"/>
        <v>590</v>
      </c>
      <c r="G33" s="37">
        <f t="shared" si="1"/>
        <v>596</v>
      </c>
    </row>
    <row r="34" spans="1:7" ht="16.5" customHeight="1" x14ac:dyDescent="0.25">
      <c r="A34" s="35" t="s">
        <v>34</v>
      </c>
      <c r="B34" s="36"/>
      <c r="C34" s="37"/>
      <c r="D34" s="37"/>
      <c r="E34" s="37"/>
      <c r="F34" s="38"/>
      <c r="G34" s="38"/>
    </row>
    <row r="35" spans="1:7" ht="12.75" customHeight="1" x14ac:dyDescent="0.25">
      <c r="A35" s="20" t="s">
        <v>35</v>
      </c>
      <c r="B35" s="26"/>
      <c r="C35" s="37"/>
      <c r="D35" s="37"/>
      <c r="E35" s="37"/>
      <c r="F35" s="38"/>
      <c r="G35" s="38"/>
    </row>
    <row r="36" spans="1:7" ht="12.75" customHeight="1" x14ac:dyDescent="0.25">
      <c r="A36" s="13" t="s">
        <v>25</v>
      </c>
      <c r="B36" s="36" t="s">
        <v>26</v>
      </c>
      <c r="C36" s="37"/>
      <c r="D36" s="37"/>
      <c r="E36" s="37"/>
      <c r="F36" s="38"/>
      <c r="G36" s="38"/>
    </row>
    <row r="37" spans="1:7" ht="12.75" customHeight="1" x14ac:dyDescent="0.25">
      <c r="A37" s="13" t="s">
        <v>27</v>
      </c>
      <c r="B37" s="36" t="s">
        <v>26</v>
      </c>
      <c r="C37" s="37"/>
      <c r="D37" s="37"/>
      <c r="E37" s="37"/>
      <c r="F37" s="38"/>
      <c r="G37" s="38"/>
    </row>
    <row r="38" spans="1:7" ht="12.75" customHeight="1" x14ac:dyDescent="0.25">
      <c r="A38" s="13" t="s">
        <v>28</v>
      </c>
      <c r="B38" s="36" t="s">
        <v>26</v>
      </c>
      <c r="C38" s="37"/>
      <c r="D38" s="37"/>
      <c r="E38" s="37"/>
      <c r="F38" s="38"/>
      <c r="G38" s="38"/>
    </row>
    <row r="39" spans="1:7" ht="12.75" customHeight="1" x14ac:dyDescent="0.25">
      <c r="A39" s="13" t="s">
        <v>29</v>
      </c>
      <c r="B39" s="36" t="s">
        <v>26</v>
      </c>
      <c r="C39" s="37"/>
      <c r="D39" s="37"/>
      <c r="E39" s="37"/>
      <c r="F39" s="38"/>
      <c r="G39" s="38"/>
    </row>
    <row r="40" spans="1:7" ht="12.75" customHeight="1" x14ac:dyDescent="0.25">
      <c r="A40" s="13" t="s">
        <v>30</v>
      </c>
      <c r="B40" s="36" t="s">
        <v>26</v>
      </c>
      <c r="C40" s="37"/>
      <c r="D40" s="37"/>
      <c r="E40" s="37"/>
      <c r="F40" s="38"/>
      <c r="G40" s="38"/>
    </row>
    <row r="41" spans="1:7" ht="12.75" customHeight="1" x14ac:dyDescent="0.25">
      <c r="A41" s="13" t="s">
        <v>31</v>
      </c>
      <c r="B41" s="36" t="s">
        <v>26</v>
      </c>
      <c r="C41" s="37"/>
      <c r="D41" s="37"/>
      <c r="E41" s="37"/>
      <c r="F41" s="38"/>
      <c r="G41" s="38"/>
    </row>
    <row r="42" spans="1:7" ht="15.75" customHeight="1" x14ac:dyDescent="0.25">
      <c r="A42" s="13" t="s">
        <v>32</v>
      </c>
      <c r="B42" s="36" t="s">
        <v>33</v>
      </c>
      <c r="C42" s="37"/>
      <c r="D42" s="37"/>
      <c r="E42" s="37"/>
      <c r="F42" s="38"/>
      <c r="G42" s="38"/>
    </row>
    <row r="43" spans="1:7" ht="12.75" customHeight="1" x14ac:dyDescent="0.25">
      <c r="A43" s="20" t="s">
        <v>36</v>
      </c>
      <c r="B43" s="26"/>
      <c r="C43" s="37"/>
      <c r="D43" s="37"/>
      <c r="E43" s="37"/>
      <c r="F43" s="38"/>
      <c r="G43" s="38"/>
    </row>
    <row r="44" spans="1:7" ht="12.75" customHeight="1" x14ac:dyDescent="0.25">
      <c r="A44" s="13" t="s">
        <v>25</v>
      </c>
      <c r="B44" s="36" t="s">
        <v>26</v>
      </c>
      <c r="C44" s="37"/>
      <c r="D44" s="37"/>
      <c r="E44" s="37"/>
      <c r="F44" s="38"/>
      <c r="G44" s="38"/>
    </row>
    <row r="45" spans="1:7" ht="12.75" customHeight="1" x14ac:dyDescent="0.25">
      <c r="A45" s="13" t="s">
        <v>27</v>
      </c>
      <c r="B45" s="36" t="s">
        <v>26</v>
      </c>
      <c r="C45" s="37">
        <v>88</v>
      </c>
      <c r="D45" s="37">
        <v>90</v>
      </c>
      <c r="E45" s="37">
        <v>92</v>
      </c>
      <c r="F45" s="38">
        <v>94</v>
      </c>
      <c r="G45" s="38">
        <v>96</v>
      </c>
    </row>
    <row r="46" spans="1:7" ht="12.75" customHeight="1" x14ac:dyDescent="0.25">
      <c r="A46" s="13" t="s">
        <v>28</v>
      </c>
      <c r="B46" s="36" t="s">
        <v>26</v>
      </c>
      <c r="C46" s="37">
        <v>25</v>
      </c>
      <c r="D46" s="37">
        <v>27</v>
      </c>
      <c r="E46" s="37">
        <v>29</v>
      </c>
      <c r="F46" s="38">
        <v>31</v>
      </c>
      <c r="G46" s="38">
        <v>33</v>
      </c>
    </row>
    <row r="47" spans="1:7" ht="12.75" customHeight="1" x14ac:dyDescent="0.25">
      <c r="A47" s="13" t="s">
        <v>29</v>
      </c>
      <c r="B47" s="36" t="s">
        <v>26</v>
      </c>
      <c r="C47" s="37"/>
      <c r="D47" s="37"/>
      <c r="E47" s="37"/>
      <c r="F47" s="38"/>
      <c r="G47" s="38"/>
    </row>
    <row r="48" spans="1:7" ht="12.75" customHeight="1" x14ac:dyDescent="0.25">
      <c r="A48" s="13" t="s">
        <v>30</v>
      </c>
      <c r="B48" s="36" t="s">
        <v>26</v>
      </c>
      <c r="C48" s="37">
        <v>12</v>
      </c>
      <c r="D48" s="37">
        <v>12</v>
      </c>
      <c r="E48" s="37">
        <v>14</v>
      </c>
      <c r="F48" s="38">
        <v>15</v>
      </c>
      <c r="G48" s="38">
        <v>18</v>
      </c>
    </row>
    <row r="49" spans="1:7" ht="12.75" customHeight="1" x14ac:dyDescent="0.25">
      <c r="A49" s="13" t="s">
        <v>31</v>
      </c>
      <c r="B49" s="36" t="s">
        <v>26</v>
      </c>
      <c r="C49" s="37">
        <v>199</v>
      </c>
      <c r="D49" s="37">
        <v>212</v>
      </c>
      <c r="E49" s="37">
        <v>224</v>
      </c>
      <c r="F49" s="38">
        <v>236</v>
      </c>
      <c r="G49" s="38">
        <v>248</v>
      </c>
    </row>
    <row r="50" spans="1:7" ht="16.5" customHeight="1" x14ac:dyDescent="0.25">
      <c r="A50" s="13" t="s">
        <v>32</v>
      </c>
      <c r="B50" s="36" t="s">
        <v>33</v>
      </c>
      <c r="C50" s="37">
        <v>173</v>
      </c>
      <c r="D50" s="37">
        <v>178</v>
      </c>
      <c r="E50" s="37">
        <v>184</v>
      </c>
      <c r="F50" s="38">
        <v>190</v>
      </c>
      <c r="G50" s="38">
        <v>196</v>
      </c>
    </row>
    <row r="51" spans="1:7" ht="12.75" customHeight="1" x14ac:dyDescent="0.25">
      <c r="A51" s="20" t="s">
        <v>37</v>
      </c>
      <c r="B51" s="26"/>
      <c r="C51" s="37"/>
      <c r="D51" s="37"/>
      <c r="E51" s="37"/>
      <c r="F51" s="38"/>
      <c r="G51" s="38"/>
    </row>
    <row r="52" spans="1:7" ht="12.75" customHeight="1" x14ac:dyDescent="0.25">
      <c r="A52" s="13" t="s">
        <v>25</v>
      </c>
      <c r="B52" s="36" t="s">
        <v>26</v>
      </c>
      <c r="C52" s="37"/>
      <c r="D52" s="37"/>
      <c r="E52" s="37"/>
      <c r="F52" s="38"/>
      <c r="G52" s="38"/>
    </row>
    <row r="53" spans="1:7" ht="12.75" customHeight="1" x14ac:dyDescent="0.25">
      <c r="A53" s="13" t="s">
        <v>27</v>
      </c>
      <c r="B53" s="36" t="s">
        <v>26</v>
      </c>
      <c r="C53" s="37">
        <v>490</v>
      </c>
      <c r="D53" s="37">
        <v>530</v>
      </c>
      <c r="E53" s="37">
        <v>535</v>
      </c>
      <c r="F53" s="38">
        <v>540</v>
      </c>
      <c r="G53" s="38">
        <v>550</v>
      </c>
    </row>
    <row r="54" spans="1:7" ht="12.75" customHeight="1" x14ac:dyDescent="0.25">
      <c r="A54" s="13" t="s">
        <v>28</v>
      </c>
      <c r="B54" s="36" t="s">
        <v>26</v>
      </c>
      <c r="C54" s="37"/>
      <c r="D54" s="37"/>
      <c r="E54" s="37"/>
      <c r="F54" s="38"/>
      <c r="G54" s="38"/>
    </row>
    <row r="55" spans="1:7" ht="12.75" customHeight="1" x14ac:dyDescent="0.25">
      <c r="A55" s="13" t="s">
        <v>30</v>
      </c>
      <c r="B55" s="36" t="s">
        <v>26</v>
      </c>
      <c r="C55" s="37">
        <v>32</v>
      </c>
      <c r="D55" s="37">
        <v>32</v>
      </c>
      <c r="E55" s="37">
        <v>32</v>
      </c>
      <c r="F55" s="38">
        <v>33</v>
      </c>
      <c r="G55" s="38">
        <v>33</v>
      </c>
    </row>
    <row r="56" spans="1:7" ht="12.75" customHeight="1" x14ac:dyDescent="0.25">
      <c r="A56" s="13" t="s">
        <v>31</v>
      </c>
      <c r="B56" s="36" t="s">
        <v>26</v>
      </c>
      <c r="C56" s="37">
        <v>190</v>
      </c>
      <c r="D56" s="37">
        <v>192</v>
      </c>
      <c r="E56" s="37">
        <v>192</v>
      </c>
      <c r="F56" s="38">
        <v>194</v>
      </c>
      <c r="G56" s="38">
        <v>194</v>
      </c>
    </row>
    <row r="57" spans="1:7" ht="13.7" customHeight="1" x14ac:dyDescent="0.25">
      <c r="A57" s="13" t="s">
        <v>32</v>
      </c>
      <c r="B57" s="36" t="s">
        <v>33</v>
      </c>
      <c r="C57" s="37">
        <v>400</v>
      </c>
      <c r="D57" s="37">
        <v>400</v>
      </c>
      <c r="E57" s="37">
        <v>400</v>
      </c>
      <c r="F57" s="38">
        <v>400</v>
      </c>
      <c r="G57" s="38">
        <v>400</v>
      </c>
    </row>
    <row r="58" spans="1:7" ht="18" customHeight="1" x14ac:dyDescent="0.25">
      <c r="A58" s="20" t="s">
        <v>38</v>
      </c>
      <c r="B58" s="26"/>
      <c r="C58" s="39"/>
      <c r="D58" s="39"/>
      <c r="E58" s="39"/>
      <c r="F58" s="34"/>
      <c r="G58" s="34"/>
    </row>
    <row r="59" spans="1:7" ht="12.75" customHeight="1" x14ac:dyDescent="0.25">
      <c r="A59" s="35" t="s">
        <v>39</v>
      </c>
      <c r="B59" s="36" t="s">
        <v>40</v>
      </c>
      <c r="C59" s="39"/>
      <c r="D59" s="39"/>
      <c r="E59" s="39"/>
      <c r="F59" s="34"/>
      <c r="G59" s="34"/>
    </row>
    <row r="60" spans="1:7" ht="12.75" customHeight="1" x14ac:dyDescent="0.25">
      <c r="A60" s="35" t="s">
        <v>41</v>
      </c>
      <c r="B60" s="36" t="s">
        <v>40</v>
      </c>
      <c r="C60" s="39"/>
      <c r="D60" s="39"/>
      <c r="E60" s="39"/>
      <c r="F60" s="34"/>
      <c r="G60" s="34"/>
    </row>
    <row r="61" spans="1:7" ht="12.75" customHeight="1" x14ac:dyDescent="0.25">
      <c r="A61" s="35" t="s">
        <v>42</v>
      </c>
      <c r="B61" s="36" t="s">
        <v>43</v>
      </c>
      <c r="C61" s="39"/>
      <c r="D61" s="39"/>
      <c r="E61" s="39"/>
      <c r="F61" s="34"/>
      <c r="G61" s="34"/>
    </row>
    <row r="62" spans="1:7" ht="12.75" customHeight="1" x14ac:dyDescent="0.25">
      <c r="A62" s="35" t="s">
        <v>44</v>
      </c>
      <c r="B62" s="36" t="s">
        <v>43</v>
      </c>
      <c r="C62" s="39"/>
      <c r="D62" s="39"/>
      <c r="E62" s="39"/>
      <c r="F62" s="34"/>
      <c r="G62" s="34"/>
    </row>
    <row r="63" spans="1:7" ht="12.75" customHeight="1" x14ac:dyDescent="0.25">
      <c r="A63" s="35" t="s">
        <v>45</v>
      </c>
      <c r="B63" s="36" t="s">
        <v>43</v>
      </c>
      <c r="C63" s="39"/>
      <c r="D63" s="39"/>
      <c r="E63" s="39"/>
      <c r="F63" s="34"/>
      <c r="G63" s="34"/>
    </row>
    <row r="64" spans="1:7" ht="15.75" customHeight="1" x14ac:dyDescent="0.25">
      <c r="A64" s="35" t="s">
        <v>46</v>
      </c>
      <c r="B64" s="36" t="s">
        <v>26</v>
      </c>
      <c r="C64" s="39"/>
      <c r="D64" s="39"/>
      <c r="E64" s="39"/>
      <c r="F64" s="34"/>
      <c r="G64" s="34"/>
    </row>
    <row r="65" spans="1:7" ht="27" customHeight="1" thickBot="1" x14ac:dyDescent="0.3">
      <c r="A65" s="40" t="s">
        <v>47</v>
      </c>
      <c r="B65" s="41" t="s">
        <v>40</v>
      </c>
      <c r="C65" s="42"/>
      <c r="D65" s="42"/>
      <c r="E65" s="42"/>
      <c r="F65" s="43"/>
      <c r="G65" s="43"/>
    </row>
    <row r="66" spans="1:7" ht="30.2" customHeight="1" x14ac:dyDescent="0.25">
      <c r="A66" s="44" t="s">
        <v>48</v>
      </c>
      <c r="B66" s="45"/>
      <c r="C66" s="47" t="s">
        <v>49</v>
      </c>
      <c r="D66" s="47"/>
      <c r="E66" s="47" t="s">
        <v>50</v>
      </c>
      <c r="F66" s="47"/>
      <c r="G66" s="48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Шумятино</vt:lpstr>
      <vt:lpstr>Кудиново</vt:lpstr>
      <vt:lpstr>Недельное</vt:lpstr>
      <vt:lpstr>Юбилейный</vt:lpstr>
      <vt:lpstr>Детчино</vt:lpstr>
      <vt:lpstr>РАЙОН</vt:lpstr>
      <vt:lpstr>Воробьево</vt:lpstr>
      <vt:lpstr>Ерденево</vt:lpstr>
      <vt:lpstr>Захарово</vt:lpstr>
      <vt:lpstr>Ильинское</vt:lpstr>
      <vt:lpstr>Коллонтай</vt:lpstr>
      <vt:lpstr>Спас-Загорье</vt:lpstr>
      <vt:lpstr>Маклино</vt:lpstr>
      <vt:lpstr>Головтеево</vt:lpstr>
      <vt:lpstr>Михеево</vt:lpstr>
      <vt:lpstr>Прудки</vt:lpstr>
      <vt:lpstr>Рябцево</vt:lpstr>
      <vt:lpstr>Березовка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2017-11-28T08:12:29Z</dcterms:modified>
</cp:coreProperties>
</file>